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C30C7AEE-3ECA-42E7-9133-16DD58A19FE1}" xr6:coauthVersionLast="47" xr6:coauthVersionMax="47" xr10:uidLastSave="{7C7C162D-5375-4B5A-AFBB-31C536A38421}"/>
  <bookViews>
    <workbookView xWindow="-120" yWindow="-120" windowWidth="29040" windowHeight="15720" xr2:uid="{F50EBDA9-D3C2-4A16-A62E-8F1E62F34F40}"/>
  </bookViews>
  <sheets>
    <sheet name="Giovanni Boff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5" l="1"/>
  <c r="B40" i="5"/>
  <c r="C4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AI22" i="2" l="1"/>
  <c r="AJ22" i="2"/>
  <c r="AK22" i="2"/>
  <c r="AL22" i="2"/>
  <c r="AM22" i="2"/>
  <c r="AN22" i="2"/>
  <c r="AO22" i="2"/>
  <c r="AP22" i="2"/>
  <c r="AQ22" i="2"/>
  <c r="AR22" i="2"/>
  <c r="AS22" i="2"/>
  <c r="AT22" i="2"/>
  <c r="AU22" i="2"/>
  <c r="AV22" i="2"/>
  <c r="AW22" i="2"/>
  <c r="AY22" i="2"/>
  <c r="AZ22" i="2"/>
  <c r="BL3" i="2"/>
  <c r="BK3" i="2"/>
  <c r="AX2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322" i="2"/>
  <c r="AL242" i="2"/>
  <c r="AL222" i="2"/>
  <c r="AL182" i="2"/>
  <c r="AL162" i="2"/>
  <c r="AL142" i="2"/>
  <c r="AL122" i="2"/>
  <c r="AL102" i="2"/>
  <c r="AL82" i="2"/>
  <c r="AL62"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02" i="2"/>
  <c r="AL282" i="2"/>
  <c r="AL262" i="2"/>
  <c r="AL202"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449" i="2"/>
  <c r="AL1419" i="2"/>
  <c r="AL1391" i="2"/>
  <c r="AL1361" i="2"/>
  <c r="AL1333" i="2"/>
  <c r="AL1307" i="2"/>
  <c r="AL1275" i="2"/>
  <c r="AL1249" i="2"/>
  <c r="AL1219" i="2"/>
  <c r="AL1191" i="2"/>
  <c r="AL1161" i="2"/>
  <c r="AL1133" i="2"/>
  <c r="AL1107" i="2"/>
  <c r="AL1075" i="2"/>
  <c r="AL1049" i="2"/>
  <c r="AL1019" i="2"/>
  <c r="AL991" i="2"/>
  <c r="AL961" i="2"/>
  <c r="AL933" i="2"/>
  <c r="AL907" i="2"/>
  <c r="AL875" i="2"/>
  <c r="AL849" i="2"/>
  <c r="AL819" i="2"/>
  <c r="AL791" i="2"/>
  <c r="AL761" i="2"/>
  <c r="AL733" i="2"/>
  <c r="AL707" i="2"/>
  <c r="AL675" i="2"/>
  <c r="AL649" i="2"/>
  <c r="AL619" i="2"/>
  <c r="AL591" i="2"/>
  <c r="AL561" i="2"/>
  <c r="AL533" i="2"/>
  <c r="AL507" i="2"/>
  <c r="AL475" i="2"/>
  <c r="AL449" i="2"/>
  <c r="AL419" i="2"/>
  <c r="AL391" i="2"/>
  <c r="AL361" i="2"/>
  <c r="AL333" i="2"/>
  <c r="AL307" i="2"/>
  <c r="AL275" i="2"/>
  <c r="AL249" i="2"/>
  <c r="AL219" i="2"/>
  <c r="AL191" i="2"/>
  <c r="AL161" i="2"/>
  <c r="AL133" i="2"/>
  <c r="AL107" i="2"/>
  <c r="AL78" i="2"/>
  <c r="AL52" i="2"/>
  <c r="AL29" i="2"/>
  <c r="AL6" i="2"/>
  <c r="AL1474" i="2"/>
  <c r="AL1448" i="2"/>
  <c r="AL1418" i="2"/>
  <c r="AL1390" i="2"/>
  <c r="AL1360" i="2"/>
  <c r="AL1332" i="2"/>
  <c r="AL1306" i="2"/>
  <c r="AL1274" i="2"/>
  <c r="AL1248" i="2"/>
  <c r="AL1218" i="2"/>
  <c r="AL1190" i="2"/>
  <c r="AL1160" i="2"/>
  <c r="AL1132" i="2"/>
  <c r="AL1106" i="2"/>
  <c r="AL1074" i="2"/>
  <c r="AL1048" i="2"/>
  <c r="AL1018" i="2"/>
  <c r="AL990" i="2"/>
  <c r="AL960" i="2"/>
  <c r="AL932" i="2"/>
  <c r="AL906" i="2"/>
  <c r="AL874" i="2"/>
  <c r="AL848" i="2"/>
  <c r="AL818" i="2"/>
  <c r="AL790" i="2"/>
  <c r="AL760" i="2"/>
  <c r="AL732" i="2"/>
  <c r="AL706" i="2"/>
  <c r="AL674" i="2"/>
  <c r="AL648" i="2"/>
  <c r="AL618" i="2"/>
  <c r="AL590" i="2"/>
  <c r="AL560" i="2"/>
  <c r="AL532" i="2"/>
  <c r="AL506" i="2"/>
  <c r="AL474" i="2"/>
  <c r="AL448" i="2"/>
  <c r="AL418" i="2"/>
  <c r="AL390" i="2"/>
  <c r="AL360" i="2"/>
  <c r="AL332" i="2"/>
  <c r="AL306" i="2"/>
  <c r="AL274" i="2"/>
  <c r="AL248" i="2"/>
  <c r="AL218" i="2"/>
  <c r="AL190" i="2"/>
  <c r="AL160" i="2"/>
  <c r="AL132" i="2"/>
  <c r="AL106" i="2"/>
  <c r="AL75" i="2"/>
  <c r="AL51" i="2"/>
  <c r="AL28" i="2"/>
  <c r="AL5" i="2"/>
  <c r="AL1473" i="2"/>
  <c r="AL1447" i="2"/>
  <c r="AL1415" i="2"/>
  <c r="AL1389" i="2"/>
  <c r="AL1359" i="2"/>
  <c r="AL1331" i="2"/>
  <c r="AL1301" i="2"/>
  <c r="AL1273" i="2"/>
  <c r="AL1247" i="2"/>
  <c r="AL1215" i="2"/>
  <c r="AL1189" i="2"/>
  <c r="AL1159" i="2"/>
  <c r="AL1131" i="2"/>
  <c r="AL1101" i="2"/>
  <c r="AL1073" i="2"/>
  <c r="AL1047" i="2"/>
  <c r="AL1015" i="2"/>
  <c r="AL989" i="2"/>
  <c r="AL959" i="2"/>
  <c r="AL931" i="2"/>
  <c r="AL901" i="2"/>
  <c r="AL873" i="2"/>
  <c r="AL847" i="2"/>
  <c r="AL815" i="2"/>
  <c r="AL789" i="2"/>
  <c r="AL759" i="2"/>
  <c r="AL731" i="2"/>
  <c r="AL701" i="2"/>
  <c r="AL673" i="2"/>
  <c r="AL647" i="2"/>
  <c r="AL615" i="2"/>
  <c r="AL589" i="2"/>
  <c r="AL559" i="2"/>
  <c r="AL531" i="2"/>
  <c r="AL501" i="2"/>
  <c r="AL473" i="2"/>
  <c r="AL447" i="2"/>
  <c r="AL415" i="2"/>
  <c r="AL389" i="2"/>
  <c r="AL359" i="2"/>
  <c r="AL331" i="2"/>
  <c r="AL301" i="2"/>
  <c r="AL273" i="2"/>
  <c r="AL247" i="2"/>
  <c r="AL215" i="2"/>
  <c r="AL189" i="2"/>
  <c r="AL159" i="2"/>
  <c r="AL131" i="2"/>
  <c r="AL101" i="2"/>
  <c r="AL74" i="2"/>
  <c r="AL50" i="2"/>
  <c r="AL27" i="2"/>
  <c r="AL4" i="2"/>
  <c r="AL1500" i="2"/>
  <c r="AL1472" i="2"/>
  <c r="AL1446" i="2"/>
  <c r="AL1414" i="2"/>
  <c r="AL1388" i="2"/>
  <c r="AL1358" i="2"/>
  <c r="AL1330" i="2"/>
  <c r="AL1300" i="2"/>
  <c r="AL1272" i="2"/>
  <c r="AL1246" i="2"/>
  <c r="AL1214" i="2"/>
  <c r="AL1495" i="2"/>
  <c r="AL1469" i="2"/>
  <c r="AL1439" i="2"/>
  <c r="AL1411" i="2"/>
  <c r="AL1381" i="2"/>
  <c r="AL1353" i="2"/>
  <c r="AL1327" i="2"/>
  <c r="AL1295" i="2"/>
  <c r="AL1269" i="2"/>
  <c r="AL1239" i="2"/>
  <c r="AL1211" i="2"/>
  <c r="AL1181" i="2"/>
  <c r="AL1153" i="2"/>
  <c r="AL1127" i="2"/>
  <c r="AL1095" i="2"/>
  <c r="AL1069" i="2"/>
  <c r="AL1039" i="2"/>
  <c r="AL1011" i="2"/>
  <c r="AL981" i="2"/>
  <c r="AL953" i="2"/>
  <c r="AL927" i="2"/>
  <c r="AL895" i="2"/>
  <c r="AL869" i="2"/>
  <c r="AL839" i="2"/>
  <c r="AL811" i="2"/>
  <c r="AL781" i="2"/>
  <c r="AL753" i="2"/>
  <c r="AL727" i="2"/>
  <c r="AL695" i="2"/>
  <c r="AL669" i="2"/>
  <c r="AL639" i="2"/>
  <c r="AL611" i="2"/>
  <c r="AL1494" i="2"/>
  <c r="AL1468" i="2"/>
  <c r="AL1438" i="2"/>
  <c r="AL1410" i="2"/>
  <c r="AL1380" i="2"/>
  <c r="AL1352" i="2"/>
  <c r="AL1326" i="2"/>
  <c r="AL1294" i="2"/>
  <c r="AL1268" i="2"/>
  <c r="AL1238" i="2"/>
  <c r="AL1210" i="2"/>
  <c r="AL1180" i="2"/>
  <c r="AL1152" i="2"/>
  <c r="AL1126" i="2"/>
  <c r="AL1094" i="2"/>
  <c r="AL1068" i="2"/>
  <c r="AL1038" i="2"/>
  <c r="AL1010" i="2"/>
  <c r="AL980" i="2"/>
  <c r="AL952" i="2"/>
  <c r="AL926" i="2"/>
  <c r="AL894" i="2"/>
  <c r="AL868" i="2"/>
  <c r="AL838" i="2"/>
  <c r="AL810" i="2"/>
  <c r="AL780" i="2"/>
  <c r="AL752" i="2"/>
  <c r="AL726" i="2"/>
  <c r="AL694" i="2"/>
  <c r="AL668" i="2"/>
  <c r="AL638" i="2"/>
  <c r="AL610" i="2"/>
  <c r="AL1461" i="2"/>
  <c r="AL1427" i="2"/>
  <c r="AL1379" i="2"/>
  <c r="AL1341" i="2"/>
  <c r="AL1299" i="2"/>
  <c r="AL1259" i="2"/>
  <c r="AL1221" i="2"/>
  <c r="AL1178" i="2"/>
  <c r="AL1141" i="2"/>
  <c r="AL1108" i="2"/>
  <c r="AL1066" i="2"/>
  <c r="AL1029" i="2"/>
  <c r="AL992" i="2"/>
  <c r="AL950" i="2"/>
  <c r="AL913" i="2"/>
  <c r="AL878" i="2"/>
  <c r="AL834" i="2"/>
  <c r="AL799" i="2"/>
  <c r="AL766" i="2"/>
  <c r="AL720" i="2"/>
  <c r="AL687" i="2"/>
  <c r="AL650" i="2"/>
  <c r="AL608" i="2"/>
  <c r="AL573" i="2"/>
  <c r="AL540" i="2"/>
  <c r="AL509" i="2"/>
  <c r="AL471" i="2"/>
  <c r="AL438" i="2"/>
  <c r="AL407" i="2"/>
  <c r="AL372" i="2"/>
  <c r="AL339" i="2"/>
  <c r="AL308" i="2"/>
  <c r="AL270" i="2"/>
  <c r="AL235" i="2"/>
  <c r="AL206" i="2"/>
  <c r="AL171" i="2"/>
  <c r="AL138" i="2"/>
  <c r="AL100" i="2"/>
  <c r="AL70" i="2"/>
  <c r="AL42" i="2"/>
  <c r="AL14" i="2"/>
  <c r="AL1460" i="2"/>
  <c r="AL1426" i="2"/>
  <c r="AL1378" i="2"/>
  <c r="AL1340" i="2"/>
  <c r="AL1298" i="2"/>
  <c r="AL1258" i="2"/>
  <c r="AL1220" i="2"/>
  <c r="AL1175" i="2"/>
  <c r="AL1140" i="2"/>
  <c r="AL1100" i="2"/>
  <c r="AL1061" i="2"/>
  <c r="AL1028" i="2"/>
  <c r="AL988" i="2"/>
  <c r="AL949" i="2"/>
  <c r="AL912" i="2"/>
  <c r="AL872" i="2"/>
  <c r="AL833" i="2"/>
  <c r="AL798" i="2"/>
  <c r="AL758" i="2"/>
  <c r="AL719" i="2"/>
  <c r="AL686" i="2"/>
  <c r="AL646" i="2"/>
  <c r="AL607" i="2"/>
  <c r="AL572" i="2"/>
  <c r="AL539" i="2"/>
  <c r="AL508" i="2"/>
  <c r="AL470" i="2"/>
  <c r="AL435" i="2"/>
  <c r="AL406" i="2"/>
  <c r="AL371" i="2"/>
  <c r="AL338" i="2"/>
  <c r="AL300" i="2"/>
  <c r="AL269" i="2"/>
  <c r="AL234" i="2"/>
  <c r="AL201" i="2"/>
  <c r="AL170" i="2"/>
  <c r="AL135" i="2"/>
  <c r="AL99" i="2"/>
  <c r="AL69" i="2"/>
  <c r="AL41" i="2"/>
  <c r="AL13" i="2"/>
  <c r="AL1499" i="2"/>
  <c r="AL1459" i="2"/>
  <c r="AL1493" i="2"/>
  <c r="AL1455" i="2"/>
  <c r="AL1413" i="2"/>
  <c r="AL1373" i="2"/>
  <c r="AL1335" i="2"/>
  <c r="AL1291" i="2"/>
  <c r="AL1253" i="2"/>
  <c r="AL1209" i="2"/>
  <c r="AL1172" i="2"/>
  <c r="AL1135" i="2"/>
  <c r="AL1093" i="2"/>
  <c r="AL1058" i="2"/>
  <c r="AL1021" i="2"/>
  <c r="AL979" i="2"/>
  <c r="AL946" i="2"/>
  <c r="AL909" i="2"/>
  <c r="AL867" i="2"/>
  <c r="AL830" i="2"/>
  <c r="AL793" i="2"/>
  <c r="AL751" i="2"/>
  <c r="AL714" i="2"/>
  <c r="AL679" i="2"/>
  <c r="AL635" i="2"/>
  <c r="AL600" i="2"/>
  <c r="AL569" i="2"/>
  <c r="AL534" i="2"/>
  <c r="AL498" i="2"/>
  <c r="AL467" i="2"/>
  <c r="AL432" i="2"/>
  <c r="AL399" i="2"/>
  <c r="AL368" i="2"/>
  <c r="AL330" i="2"/>
  <c r="AL295" i="2"/>
  <c r="AL266" i="2"/>
  <c r="AL231" i="2"/>
  <c r="AL198" i="2"/>
  <c r="AL167" i="2"/>
  <c r="AL129" i="2"/>
  <c r="AL94" i="2"/>
  <c r="AL66" i="2"/>
  <c r="AL38" i="2"/>
  <c r="AL10" i="2"/>
  <c r="AL1289" i="2"/>
  <c r="AL1492" i="2"/>
  <c r="AL1454" i="2"/>
  <c r="AL1412" i="2"/>
  <c r="AL1372" i="2"/>
  <c r="AL1334" i="2"/>
  <c r="AL1290" i="2"/>
  <c r="AL1252" i="2"/>
  <c r="AL1208" i="2"/>
  <c r="AL1171" i="2"/>
  <c r="AL1134" i="2"/>
  <c r="AL1092" i="2"/>
  <c r="AL1055" i="2"/>
  <c r="AL1020" i="2"/>
  <c r="AL978" i="2"/>
  <c r="AL941" i="2"/>
  <c r="AL908" i="2"/>
  <c r="AL866" i="2"/>
  <c r="AL829" i="2"/>
  <c r="AL792" i="2"/>
  <c r="AL750" i="2"/>
  <c r="AL713" i="2"/>
  <c r="AL678" i="2"/>
  <c r="AL634" i="2"/>
  <c r="AL599" i="2"/>
  <c r="AL568" i="2"/>
  <c r="AL530" i="2"/>
  <c r="AL495" i="2"/>
  <c r="AL466" i="2"/>
  <c r="AL431" i="2"/>
  <c r="AL398" i="2"/>
  <c r="AL367" i="2"/>
  <c r="AL329" i="2"/>
  <c r="AL294" i="2"/>
  <c r="AL261" i="2"/>
  <c r="AL230" i="2"/>
  <c r="AL195" i="2"/>
  <c r="AL166" i="2"/>
  <c r="AL128" i="2"/>
  <c r="AL93" i="2"/>
  <c r="AL65" i="2"/>
  <c r="AL35" i="2"/>
  <c r="AL9" i="2"/>
  <c r="AL1491" i="2"/>
  <c r="AL1453" i="2"/>
  <c r="AL1409" i="2"/>
  <c r="AL1371" i="2"/>
  <c r="AL1329" i="2"/>
  <c r="AL1251" i="2"/>
  <c r="AL1207" i="2"/>
  <c r="AL1170" i="2"/>
  <c r="AL1130" i="2"/>
  <c r="AL1091" i="2"/>
  <c r="AL1054" i="2"/>
  <c r="AL1014" i="2"/>
  <c r="AL975" i="2"/>
  <c r="AL940" i="2"/>
  <c r="AL900" i="2"/>
  <c r="AL861" i="2"/>
  <c r="AL828" i="2"/>
  <c r="AL788" i="2"/>
  <c r="AL749" i="2"/>
  <c r="AL712" i="2"/>
  <c r="AL672" i="2"/>
  <c r="AL633" i="2"/>
  <c r="AL598" i="2"/>
  <c r="AL567" i="2"/>
  <c r="AL529" i="2"/>
  <c r="AL494" i="2"/>
  <c r="AL461" i="2"/>
  <c r="AL430" i="2"/>
  <c r="AL395" i="2"/>
  <c r="AL366" i="2"/>
  <c r="AL293" i="2"/>
  <c r="AL260" i="2"/>
  <c r="AL229" i="2"/>
  <c r="AL194" i="2"/>
  <c r="AL158" i="2"/>
  <c r="AL127" i="2"/>
  <c r="AL1487" i="2"/>
  <c r="AL1441" i="2"/>
  <c r="AL1401" i="2"/>
  <c r="AL1367" i="2"/>
  <c r="AL1319" i="2"/>
  <c r="AL1281" i="2"/>
  <c r="AL1235" i="2"/>
  <c r="AL1199" i="2"/>
  <c r="AL1166" i="2"/>
  <c r="AL1120" i="2"/>
  <c r="AL1087" i="2"/>
  <c r="AL1050" i="2"/>
  <c r="AL1008" i="2"/>
  <c r="AL971" i="2"/>
  <c r="AL934" i="2"/>
  <c r="AL892" i="2"/>
  <c r="AL855" i="2"/>
  <c r="AL820" i="2"/>
  <c r="AL778" i="2"/>
  <c r="AL741" i="2"/>
  <c r="AL708" i="2"/>
  <c r="AL666" i="2"/>
  <c r="AL629" i="2"/>
  <c r="AL592" i="2"/>
  <c r="AL554" i="2"/>
  <c r="AL521" i="2"/>
  <c r="AL490" i="2"/>
  <c r="AL455" i="2"/>
  <c r="AL426" i="2"/>
  <c r="AL388" i="2"/>
  <c r="AL353" i="2"/>
  <c r="AL320" i="2"/>
  <c r="AL289" i="2"/>
  <c r="AL254" i="2"/>
  <c r="AL221" i="2"/>
  <c r="AL187" i="2"/>
  <c r="AL152" i="2"/>
  <c r="AL119" i="2"/>
  <c r="AL88" i="2"/>
  <c r="AL58" i="2"/>
  <c r="AL30" i="2"/>
  <c r="AL1486" i="2"/>
  <c r="AL1440" i="2"/>
  <c r="AL1400" i="2"/>
  <c r="AL1366" i="2"/>
  <c r="AL1318" i="2"/>
  <c r="AL1280" i="2"/>
  <c r="AL1490" i="2"/>
  <c r="AL1430" i="2"/>
  <c r="AL1368" i="2"/>
  <c r="AL1309" i="2"/>
  <c r="AL1234" i="2"/>
  <c r="AL1187" i="2"/>
  <c r="AL1128" i="2"/>
  <c r="AL1078" i="2"/>
  <c r="AL1026" i="2"/>
  <c r="AL968" i="2"/>
  <c r="AL914" i="2"/>
  <c r="AL854" i="2"/>
  <c r="AL806" i="2"/>
  <c r="AL747" i="2"/>
  <c r="AL692" i="2"/>
  <c r="AL640" i="2"/>
  <c r="AL586" i="2"/>
  <c r="AL541" i="2"/>
  <c r="AL489" i="2"/>
  <c r="AL441" i="2"/>
  <c r="AL393" i="2"/>
  <c r="AL348" i="2"/>
  <c r="AL299" i="2"/>
  <c r="AL252" i="2"/>
  <c r="AL208" i="2"/>
  <c r="AL153" i="2"/>
  <c r="AL111" i="2"/>
  <c r="AL67" i="2"/>
  <c r="AL26" i="2"/>
  <c r="AL1489" i="2"/>
  <c r="AL1429" i="2"/>
  <c r="AL1355" i="2"/>
  <c r="AL1308" i="2"/>
  <c r="AL1233" i="2"/>
  <c r="AL1186" i="2"/>
  <c r="AL1121" i="2"/>
  <c r="AL1072" i="2"/>
  <c r="AL1013" i="2"/>
  <c r="AL967" i="2"/>
  <c r="AL911" i="2"/>
  <c r="AL853" i="2"/>
  <c r="AL801" i="2"/>
  <c r="AL746" i="2"/>
  <c r="AL691" i="2"/>
  <c r="AL632" i="2"/>
  <c r="AL581" i="2"/>
  <c r="AL538" i="2"/>
  <c r="AL488" i="2"/>
  <c r="AL440" i="2"/>
  <c r="AL392" i="2"/>
  <c r="AL347" i="2"/>
  <c r="AL298" i="2"/>
  <c r="AL251" i="2"/>
  <c r="AL207" i="2"/>
  <c r="AL151" i="2"/>
  <c r="AL110" i="2"/>
  <c r="AL64" i="2"/>
  <c r="AL25" i="2"/>
  <c r="AL1488" i="2"/>
  <c r="AL1428" i="2"/>
  <c r="AL1354" i="2"/>
  <c r="AL1293" i="2"/>
  <c r="AL1232" i="2"/>
  <c r="AL1179" i="2"/>
  <c r="AL1119" i="2"/>
  <c r="AL1071" i="2"/>
  <c r="AL1012" i="2"/>
  <c r="AL966" i="2"/>
  <c r="AL910" i="2"/>
  <c r="AL852" i="2"/>
  <c r="AL800" i="2"/>
  <c r="AL740" i="2"/>
  <c r="AL690" i="2"/>
  <c r="AL631" i="2"/>
  <c r="AL580" i="2"/>
  <c r="AL535" i="2"/>
  <c r="AL487" i="2"/>
  <c r="AL439" i="2"/>
  <c r="AL387" i="2"/>
  <c r="AL346" i="2"/>
  <c r="AL292" i="2"/>
  <c r="AL250" i="2"/>
  <c r="AL200" i="2"/>
  <c r="AL150" i="2"/>
  <c r="AL109" i="2"/>
  <c r="AL61" i="2"/>
  <c r="AL24" i="2"/>
  <c r="AL628" i="2"/>
  <c r="AL59" i="2"/>
  <c r="AL1348" i="2"/>
  <c r="AL626" i="2"/>
  <c r="AL19" i="2"/>
  <c r="AL1481" i="2"/>
  <c r="AL1421" i="2"/>
  <c r="AL1351" i="2"/>
  <c r="AL1292" i="2"/>
  <c r="AL1231" i="2"/>
  <c r="AL1174" i="2"/>
  <c r="AL1118" i="2"/>
  <c r="AL1070" i="2"/>
  <c r="AL1009" i="2"/>
  <c r="AL958" i="2"/>
  <c r="AL899" i="2"/>
  <c r="AL851" i="2"/>
  <c r="AL795" i="2"/>
  <c r="AL739" i="2"/>
  <c r="AL689" i="2"/>
  <c r="AL630" i="2"/>
  <c r="AL579" i="2"/>
  <c r="AL528" i="2"/>
  <c r="AL486" i="2"/>
  <c r="AL434" i="2"/>
  <c r="AL386" i="2"/>
  <c r="AL341" i="2"/>
  <c r="AL291" i="2"/>
  <c r="AL246" i="2"/>
  <c r="AL199" i="2"/>
  <c r="AL149" i="2"/>
  <c r="AL108" i="2"/>
  <c r="AL60" i="2"/>
  <c r="AL1480" i="2"/>
  <c r="AL1420" i="2"/>
  <c r="AL1350" i="2"/>
  <c r="AL1288" i="2"/>
  <c r="AL1230" i="2"/>
  <c r="AL1173" i="2"/>
  <c r="AL1115" i="2"/>
  <c r="AL1067" i="2"/>
  <c r="AL1007" i="2"/>
  <c r="AL955" i="2"/>
  <c r="AL898" i="2"/>
  <c r="AL850" i="2"/>
  <c r="AL794" i="2"/>
  <c r="AL738" i="2"/>
  <c r="AL688" i="2"/>
  <c r="AL578" i="2"/>
  <c r="AL527" i="2"/>
  <c r="AL481" i="2"/>
  <c r="AL433" i="2"/>
  <c r="AL381" i="2"/>
  <c r="AL340" i="2"/>
  <c r="AL290" i="2"/>
  <c r="AL241" i="2"/>
  <c r="AL193" i="2"/>
  <c r="AL148" i="2"/>
  <c r="AL98" i="2"/>
  <c r="AL21" i="2"/>
  <c r="AL1478" i="2"/>
  <c r="AL1286" i="2"/>
  <c r="AL1228" i="2"/>
  <c r="AL1168" i="2"/>
  <c r="AL1113" i="2"/>
  <c r="AL1059" i="2"/>
  <c r="AL1001" i="2"/>
  <c r="AL951" i="2"/>
  <c r="AL891" i="2"/>
  <c r="AL841" i="2"/>
  <c r="AL786" i="2"/>
  <c r="AL680" i="2"/>
  <c r="AL574" i="2"/>
  <c r="AL520" i="2"/>
  <c r="AL479" i="2"/>
  <c r="AL428" i="2"/>
  <c r="AL379" i="2"/>
  <c r="AL334" i="2"/>
  <c r="AL287" i="2"/>
  <c r="AL239" i="2"/>
  <c r="AL146" i="2"/>
  <c r="AL92" i="2"/>
  <c r="AL54" i="2"/>
  <c r="AL1471" i="2"/>
  <c r="AL1227" i="2"/>
  <c r="AL1167" i="2"/>
  <c r="AL1112" i="2"/>
  <c r="AL1053" i="2"/>
  <c r="AL1000" i="2"/>
  <c r="AL1479" i="2"/>
  <c r="AL1408" i="2"/>
  <c r="AL1349" i="2"/>
  <c r="AL1287" i="2"/>
  <c r="AL1229" i="2"/>
  <c r="AL1169" i="2"/>
  <c r="AL1114" i="2"/>
  <c r="AL1060" i="2"/>
  <c r="AL1006" i="2"/>
  <c r="AL954" i="2"/>
  <c r="AL893" i="2"/>
  <c r="AL846" i="2"/>
  <c r="AL787" i="2"/>
  <c r="AL735" i="2"/>
  <c r="AL681" i="2"/>
  <c r="AL627" i="2"/>
  <c r="AL575" i="2"/>
  <c r="AL526" i="2"/>
  <c r="AL480" i="2"/>
  <c r="AL429" i="2"/>
  <c r="AL380" i="2"/>
  <c r="AL335" i="2"/>
  <c r="AL288" i="2"/>
  <c r="AL240" i="2"/>
  <c r="AL192" i="2"/>
  <c r="AL147" i="2"/>
  <c r="AL95" i="2"/>
  <c r="AL55" i="2"/>
  <c r="AL20" i="2"/>
  <c r="AL1407" i="2"/>
  <c r="AL734" i="2"/>
  <c r="AL188" i="2"/>
  <c r="AL1398" i="2"/>
  <c r="AL1313" i="2"/>
  <c r="AL1206" i="2"/>
  <c r="AL1129" i="2"/>
  <c r="AL1033" i="2"/>
  <c r="AL938" i="2"/>
  <c r="AL860" i="2"/>
  <c r="AL772" i="2"/>
  <c r="AL698" i="2"/>
  <c r="AL609" i="2"/>
  <c r="AL546" i="2"/>
  <c r="AL458" i="2"/>
  <c r="AL378" i="2"/>
  <c r="AL314" i="2"/>
  <c r="AL233" i="2"/>
  <c r="AL172" i="2"/>
  <c r="AL89" i="2"/>
  <c r="AL34" i="2"/>
  <c r="AL1394" i="2"/>
  <c r="AL1200" i="2"/>
  <c r="AL1031" i="2"/>
  <c r="AL858" i="2"/>
  <c r="AL671" i="2"/>
  <c r="AL518" i="2"/>
  <c r="AL374" i="2"/>
  <c r="AL228" i="2"/>
  <c r="AL86" i="2"/>
  <c r="AL1387" i="2"/>
  <c r="AL999" i="2"/>
  <c r="AL661" i="2"/>
  <c r="AL369" i="2"/>
  <c r="AL80" i="2"/>
  <c r="AL1271" i="2"/>
  <c r="AL1090" i="2"/>
  <c r="AL920" i="2"/>
  <c r="AL755" i="2"/>
  <c r="AL588" i="2"/>
  <c r="AL358" i="2"/>
  <c r="AL79" i="2"/>
  <c r="AL1467" i="2"/>
  <c r="AL827" i="2"/>
  <c r="AL511" i="2"/>
  <c r="AL213" i="2"/>
  <c r="AL11" i="2"/>
  <c r="AL993" i="2"/>
  <c r="AL352" i="2"/>
  <c r="AL7" i="2"/>
  <c r="AL1081" i="2"/>
  <c r="AL987" i="2"/>
  <c r="AL729" i="2"/>
  <c r="AL566" i="2"/>
  <c r="AL414" i="2"/>
  <c r="AL278" i="2"/>
  <c r="AL2" i="2"/>
  <c r="AL1347" i="2"/>
  <c r="AL986" i="2"/>
  <c r="AL558" i="2"/>
  <c r="AL350" i="2"/>
  <c r="AO2" i="2"/>
  <c r="AL1346" i="2"/>
  <c r="AL721" i="2"/>
  <c r="AL1399" i="2"/>
  <c r="AL90" i="2"/>
  <c r="AL1395" i="2"/>
  <c r="AL1312" i="2"/>
  <c r="AL1201" i="2"/>
  <c r="AL1111" i="2"/>
  <c r="AL1032" i="2"/>
  <c r="AL935" i="2"/>
  <c r="AL859" i="2"/>
  <c r="AL771" i="2"/>
  <c r="AL693" i="2"/>
  <c r="AL606" i="2"/>
  <c r="AL519" i="2"/>
  <c r="AL454" i="2"/>
  <c r="AL375" i="2"/>
  <c r="AL313" i="2"/>
  <c r="AL232" i="2"/>
  <c r="AL169" i="2"/>
  <c r="AL87" i="2"/>
  <c r="AL33" i="2"/>
  <c r="AL1311" i="2"/>
  <c r="AL1110" i="2"/>
  <c r="AL930" i="2"/>
  <c r="AL770" i="2"/>
  <c r="AL601" i="2"/>
  <c r="AL453" i="2"/>
  <c r="AL312" i="2"/>
  <c r="AL168" i="2"/>
  <c r="AL32" i="2"/>
  <c r="AL1278" i="2"/>
  <c r="AL921" i="2"/>
  <c r="AL767" i="2"/>
  <c r="AL513" i="2"/>
  <c r="AL220" i="2"/>
  <c r="AL1386" i="2"/>
  <c r="AL998" i="2"/>
  <c r="AL660" i="2"/>
  <c r="AL446" i="2"/>
  <c r="AL286" i="2"/>
  <c r="AL12" i="2"/>
  <c r="AL1375" i="2"/>
  <c r="AL995" i="2"/>
  <c r="AL754" i="2"/>
  <c r="AL587" i="2"/>
  <c r="AL355" i="2"/>
  <c r="AL73" i="2"/>
  <c r="AL915" i="2"/>
  <c r="AL500" i="2"/>
  <c r="AL130" i="2"/>
  <c r="AL1452" i="2"/>
  <c r="AL654" i="2"/>
  <c r="AL126" i="2"/>
  <c r="AL1260" i="2"/>
  <c r="AL1080" i="2"/>
  <c r="AL728" i="2"/>
  <c r="AL413" i="2"/>
  <c r="AL121" i="2"/>
  <c r="AL1450" i="2"/>
  <c r="AL888" i="2"/>
  <c r="AL555" i="2"/>
  <c r="AL271" i="2"/>
  <c r="AL871" i="2"/>
  <c r="AL773" i="2"/>
  <c r="AL394" i="2"/>
  <c r="AL1393" i="2"/>
  <c r="AL1310" i="2"/>
  <c r="AL1198" i="2"/>
  <c r="AL1109" i="2"/>
  <c r="AL1030" i="2"/>
  <c r="AL929" i="2"/>
  <c r="AL840" i="2"/>
  <c r="AL769" i="2"/>
  <c r="AL670" i="2"/>
  <c r="AL595" i="2"/>
  <c r="AL515" i="2"/>
  <c r="AL452" i="2"/>
  <c r="AL373" i="2"/>
  <c r="AL311" i="2"/>
  <c r="AL227" i="2"/>
  <c r="AL155" i="2"/>
  <c r="AL85" i="2"/>
  <c r="AL31" i="2"/>
  <c r="AL1099" i="2"/>
  <c r="AL928" i="2"/>
  <c r="AL768" i="2"/>
  <c r="AL667" i="2"/>
  <c r="AL594" i="2"/>
  <c r="AL514" i="2"/>
  <c r="AL370" i="2"/>
  <c r="AL310" i="2"/>
  <c r="AL226" i="2"/>
  <c r="AL154" i="2"/>
  <c r="AL81" i="2"/>
  <c r="AL18" i="2"/>
  <c r="AL1498" i="2"/>
  <c r="AL1194" i="2"/>
  <c r="AL1098" i="2"/>
  <c r="AL832" i="2"/>
  <c r="AL593" i="2"/>
  <c r="AL450" i="2"/>
  <c r="AL309" i="2"/>
  <c r="AL141" i="2"/>
  <c r="AL15" i="2"/>
  <c r="AL1470" i="2"/>
  <c r="AL831" i="2"/>
  <c r="AL512" i="2"/>
  <c r="AL214" i="2"/>
  <c r="AL1270" i="2"/>
  <c r="AL1089" i="2"/>
  <c r="AL919" i="2"/>
  <c r="AL659" i="2"/>
  <c r="AL427" i="2"/>
  <c r="AL139" i="2"/>
  <c r="AL8" i="2"/>
  <c r="AL821" i="2"/>
  <c r="AL570" i="2"/>
  <c r="AL211" i="2"/>
  <c r="AL1155" i="2"/>
  <c r="AL814" i="2"/>
  <c r="AL499" i="2"/>
  <c r="AL210" i="2"/>
  <c r="AL1451" i="2"/>
  <c r="AL889" i="2"/>
  <c r="AL493" i="2"/>
  <c r="AL53" i="2"/>
  <c r="AL1255" i="2"/>
  <c r="AL812" i="2"/>
  <c r="AL349" i="2"/>
  <c r="AL49" i="2"/>
  <c r="AL1434" i="2"/>
  <c r="AL972" i="2"/>
  <c r="AL715" i="2"/>
  <c r="AL410" i="2"/>
  <c r="AL180" i="2"/>
  <c r="AL1433" i="2"/>
  <c r="AL970" i="2"/>
  <c r="AL807" i="2"/>
  <c r="AL472" i="2"/>
  <c r="AL409" i="2"/>
  <c r="AL326" i="2"/>
  <c r="AL1432" i="2"/>
  <c r="AL969" i="2"/>
  <c r="AL779" i="2"/>
  <c r="AL408" i="2"/>
  <c r="AL258" i="2"/>
  <c r="AL1431" i="2"/>
  <c r="AL879" i="2"/>
  <c r="AL401" i="2"/>
  <c r="AL1315" i="2"/>
  <c r="AL613" i="2"/>
  <c r="AL174" i="2"/>
  <c r="AL1138" i="2"/>
  <c r="AL699" i="2"/>
  <c r="AL238" i="2"/>
  <c r="AL1392" i="2"/>
  <c r="AL1279" i="2"/>
  <c r="AL1195" i="2"/>
  <c r="AL1027" i="2"/>
  <c r="AL835" i="2"/>
  <c r="AL451" i="2"/>
  <c r="AL1193" i="2"/>
  <c r="AL140" i="2"/>
  <c r="AL1192" i="2"/>
  <c r="AL281" i="2"/>
  <c r="AL655" i="2"/>
  <c r="AL279" i="2"/>
  <c r="AL1369" i="2"/>
  <c r="AL351" i="2"/>
  <c r="AL1154" i="2"/>
  <c r="AL272" i="2"/>
  <c r="AL974" i="2"/>
  <c r="AL492" i="2"/>
  <c r="AL120" i="2"/>
  <c r="AL1250" i="2"/>
  <c r="AL886" i="2"/>
  <c r="AL552" i="2"/>
  <c r="AL115" i="2"/>
  <c r="AL1328" i="2"/>
  <c r="AL621" i="2"/>
  <c r="AL46" i="2"/>
  <c r="AL1041" i="2"/>
  <c r="AL620" i="2"/>
  <c r="AL321" i="2"/>
  <c r="AL1320" i="2"/>
  <c r="AL549" i="2"/>
  <c r="AL1139" i="2"/>
  <c r="AL548" i="2"/>
  <c r="AL91" i="2"/>
  <c r="AL1034" i="2"/>
  <c r="AL612" i="2"/>
  <c r="AL653" i="2"/>
  <c r="AL1079" i="2"/>
  <c r="AL412" i="2"/>
  <c r="AL1338" i="2"/>
  <c r="AL808" i="2"/>
  <c r="AL327" i="2"/>
  <c r="AL1241" i="2"/>
  <c r="AL711" i="2"/>
  <c r="AL114" i="2"/>
  <c r="AL1147" i="2"/>
  <c r="AL550" i="2"/>
  <c r="AL113" i="2"/>
  <c r="AL1226" i="2"/>
  <c r="AL614" i="2"/>
  <c r="AL112" i="2"/>
  <c r="AL1035" i="2"/>
  <c r="AL700" i="2"/>
  <c r="AL318" i="2"/>
  <c r="AL1212" i="2"/>
  <c r="AL459" i="2"/>
  <c r="AL1466" i="2"/>
  <c r="AL1374" i="2"/>
  <c r="AL1267" i="2"/>
  <c r="AL1188" i="2"/>
  <c r="AL1088" i="2"/>
  <c r="AL994" i="2"/>
  <c r="AL918" i="2"/>
  <c r="AL826" i="2"/>
  <c r="AL748" i="2"/>
  <c r="AL658" i="2"/>
  <c r="AL571" i="2"/>
  <c r="AL510" i="2"/>
  <c r="AL421" i="2"/>
  <c r="AL354" i="2"/>
  <c r="AL280" i="2"/>
  <c r="AL212" i="2"/>
  <c r="AL134" i="2"/>
  <c r="AL72" i="2"/>
  <c r="AL420" i="2"/>
  <c r="AL71" i="2"/>
  <c r="AL1261" i="2"/>
  <c r="AL68" i="2"/>
  <c r="AL813" i="2"/>
  <c r="AL209" i="2"/>
  <c r="AL1151" i="2"/>
  <c r="AL652" i="2"/>
  <c r="AL186" i="2"/>
  <c r="AL1051" i="2"/>
  <c r="AL641" i="2"/>
  <c r="AL267" i="2"/>
  <c r="AL1148" i="2"/>
  <c r="AL259" i="2"/>
  <c r="AL880" i="2"/>
  <c r="AL45" i="2"/>
  <c r="AL948" i="2"/>
  <c r="AL175" i="2"/>
  <c r="AL947" i="2"/>
  <c r="AL253" i="2"/>
  <c r="AL870" i="2"/>
  <c r="AL173" i="2"/>
  <c r="AL1458" i="2"/>
  <c r="AL1370" i="2"/>
  <c r="AL1266" i="2"/>
  <c r="AL1158" i="2"/>
  <c r="AL1086" i="2"/>
  <c r="AL730" i="2"/>
  <c r="AL890" i="2"/>
  <c r="AL881" i="2"/>
  <c r="AL1240" i="2"/>
  <c r="AL469" i="2"/>
  <c r="AL1146" i="2"/>
  <c r="AL775" i="2"/>
  <c r="AL319" i="2"/>
  <c r="AL1213" i="2"/>
  <c r="AL774" i="2"/>
  <c r="AL400" i="2"/>
  <c r="AL40" i="2"/>
  <c r="AL1314" i="2"/>
  <c r="AL315" i="2"/>
  <c r="AL1435" i="2"/>
  <c r="AL1339" i="2"/>
  <c r="AL1254" i="2"/>
  <c r="AL1150" i="2"/>
  <c r="AL1052" i="2"/>
  <c r="AL973" i="2"/>
  <c r="AL887" i="2"/>
  <c r="AL809" i="2"/>
  <c r="AL718" i="2"/>
  <c r="AL651" i="2"/>
  <c r="AL553" i="2"/>
  <c r="AL491" i="2"/>
  <c r="AL411" i="2"/>
  <c r="AL328" i="2"/>
  <c r="AL268" i="2"/>
  <c r="AL181" i="2"/>
  <c r="AL118" i="2"/>
  <c r="AL48" i="2"/>
  <c r="AL1149" i="2"/>
  <c r="AL478" i="2"/>
  <c r="AL47" i="2"/>
  <c r="AL1046" i="2"/>
  <c r="AL551" i="2"/>
  <c r="AL179" i="2"/>
  <c r="AL1321" i="2"/>
  <c r="AL710" i="2"/>
  <c r="AL178" i="2"/>
  <c r="AL1040" i="2"/>
  <c r="AL709" i="2"/>
  <c r="AL468" i="2"/>
  <c r="AL255" i="2"/>
  <c r="AL44" i="2"/>
  <c r="AL1406" i="2"/>
  <c r="AL460" i="2"/>
  <c r="AL939" i="2"/>
  <c r="AL547" i="2"/>
  <c r="AL39" i="2"/>
  <c r="AH22"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<sst xmlns="http://schemas.openxmlformats.org/spreadsheetml/2006/main" count="827" uniqueCount="350">
  <si>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</si>
  <si>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</si>
  <si>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</si>
  <si>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</si>
  <si>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</si>
  <si>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</si>
  <si>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</si>
  <si>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</si>
  <si>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</si>
  <si>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</si>
  <si>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</si>
  <si>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</si>
  <si>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</si>
  <si>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</si>
  <si>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</si>
  <si>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</si>
  <si>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</si>
  <si>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</si>
  <si>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</si>
  <si>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</si>
  <si>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</si>
  <si>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</si>
  <si>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</si>
  <si>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</si>
  <si>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</si>
  <si>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</si>
  <si>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</si>
  <si>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</si>
  <si>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</si>
  <si>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</si>
  <si>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</si>
  <si>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</si>
  <si>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</si>
  <si>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</si>
  <si>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</si>
  <si>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</si>
  <si>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</si>
  <si>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</si>
  <si>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</si>
  <si>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</si>
  <si>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</si>
  <si>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</si>
  <si>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</si>
  <si>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</si>
  <si>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</si>
  <si>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</si>
  <si>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</si>
  <si>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</si>
  <si>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</si>
  <si>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</si>
  <si>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</si>
  <si>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</si>
  <si>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</si>
  <si>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</si>
  <si>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</si>
  <si>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</si>
  <si>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</si>
  <si>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</si>
  <si>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</si>
  <si>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</si>
  <si>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</si>
  <si>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</si>
  <si>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</si>
  <si>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</si>
  <si>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</si>
  <si>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</si>
  <si>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</si>
  <si>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</si>
  <si>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</si>
  <si>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</si>
  <si>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</si>
  <si>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</si>
  <si>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</si>
  <si>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</si>
  <si>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</si>
  <si>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</si>
  <si>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</si>
  <si>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</si>
  <si>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</si>
  <si>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</si>
  <si>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</si>
  <si>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</si>
  <si>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</si>
  <si>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</si>
  <si>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</si>
  <si>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</si>
  <si>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</si>
  <si>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</si>
  <si>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</si>
  <si>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</si>
  <si>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</si>
  <si>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</si>
  <si>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</si>
  <si>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</si>
  <si>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</si>
  <si>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</si>
  <si>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</si>
  <si>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</si>
  <si>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</si>
  <si>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</si>
  <si>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</si>
  <si>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</si>
  <si>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</si>
  <si>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</si>
  <si>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</si>
  <si>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</si>
  <si>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</si>
  <si>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</si>
  <si>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</si>
  <si>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</si>
  <si>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</si>
  <si>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</si>
  <si>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</si>
  <si>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</si>
  <si>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</si>
  <si>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</si>
  <si>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</si>
  <si>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</si>
  <si>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</si>
  <si>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</si>
  <si>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</si>
  <si>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</si>
  <si>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</si>
  <si>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</si>
  <si>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</si>
  <si>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</si>
  <si>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</si>
  <si>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</si>
  <si>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</si>
  <si>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</si>
  <si>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</si>
  <si>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</si>
  <si>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</si>
  <si>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</si>
  <si>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</si>
  <si>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</si>
  <si>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</si>
  <si>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</si>
  <si>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</si>
  <si>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</si>
  <si>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</si>
  <si>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</si>
  <si>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</si>
  <si>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</si>
  <si>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</si>
  <si>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</si>
  <si>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</si>
  <si>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</si>
  <si>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</si>
  <si>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</si>
  <si>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</si>
  <si>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</si>
  <si>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</si>
  <si>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</si>
  <si>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</si>
  <si>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</si>
  <si>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</si>
  <si>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</si>
  <si>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</si>
  <si>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</si>
  <si>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</si>
  <si>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</si>
  <si>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</si>
  <si>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</si>
  <si>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</si>
  <si>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</si>
  <si>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</si>
  <si>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</si>
  <si>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</si>
  <si>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</si>
  <si>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</si>
  <si>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</si>
  <si>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</si>
  <si>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</si>
  <si>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</si>
  <si>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</si>
  <si>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</si>
  <si>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Giovanni Boffi</t>
  </si>
  <si>
    <t>ANV</t>
  </si>
  <si>
    <t>Brig. Gen.</t>
  </si>
  <si>
    <t>CSA Service Ribbon</t>
  </si>
  <si>
    <t>AoG Conduct Points-May 2011</t>
  </si>
  <si>
    <t>AoG Conduct Points-June 2011</t>
  </si>
  <si>
    <t>AoG Conduct Pts-Jul/Aug/Sept 2011</t>
  </si>
  <si>
    <t>AoG Conduct Points-Oct. 2011</t>
  </si>
  <si>
    <t>AoG Conduct Points-Feb/March 2012</t>
  </si>
  <si>
    <t>AoG Conduct Points-April 2012</t>
  </si>
  <si>
    <t>AoG Conduct Pts - May/June/July 2012</t>
  </si>
  <si>
    <t>Awarded Conduct Points - Jan 2014</t>
  </si>
  <si>
    <t>OBD Points Feb-Sep 2014</t>
  </si>
  <si>
    <t>Transfered AoG to ANV</t>
  </si>
  <si>
    <t>Conduct Sep - Dec 14</t>
  </si>
  <si>
    <t>Admin Jan 15</t>
  </si>
  <si>
    <t>CoA Discretionary Points - January to August 2015</t>
  </si>
  <si>
    <t>Armistead Award - Jul 2015</t>
  </si>
  <si>
    <t>Armistead Jun 15</t>
  </si>
  <si>
    <t>Admin Feb 15</t>
  </si>
  <si>
    <t>Admin Mar 15</t>
  </si>
  <si>
    <t>Conduct Apr 15</t>
  </si>
  <si>
    <t>Conduct May 2015</t>
  </si>
  <si>
    <t>Jun - Aug 15 Conduct</t>
  </si>
  <si>
    <t>Conduct Sep 2015</t>
  </si>
  <si>
    <t>Conduct Oct Nov 15</t>
  </si>
  <si>
    <t>Armistead Award Jan 2016</t>
  </si>
  <si>
    <t>Armistead Award Mar 2016</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</si>
  <si>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</si>
  <si>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</si>
  <si>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</si>
  <si>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</si>
  <si>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</si>
  <si>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</si>
  <si>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</si>
  <si>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</si>
  <si>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</si>
  <si>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</si>
  <si>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</si>
  <si>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</si>
  <si>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1st Patrick Cleburne Medal of Service</t>
  </si>
  <si>
    <t>1st Jefferson Davis Medal of Recognition</t>
  </si>
  <si>
    <t>Conduct Nov/May 2020</t>
  </si>
  <si>
    <t>Conduct Points Sept 2020</t>
  </si>
  <si>
    <t>ANV 4th QTR Conduct Pts</t>
  </si>
  <si>
    <t>1st Samuel Cooper Medal of Service</t>
  </si>
  <si>
    <t>2nd Jefferson Davis Medal of Recognition</t>
  </si>
  <si>
    <t>3rd Patrick Cleburne Medal of Service</t>
  </si>
  <si>
    <t>2nd Patrick Cleburne Medal of Service</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</si>
  <si>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</si>
  <si>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</si>
  <si>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</si>
  <si>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</si>
  <si>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</si>
  <si>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</si>
  <si>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</si>
  <si>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</si>
  <si>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</si>
  <si>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BC ANV 1Q</t>
  </si>
  <si>
    <t>ANV BC 2Q</t>
  </si>
  <si>
    <t>ANV BC 3Q</t>
  </si>
  <si>
    <t>Dixie Medal</t>
  </si>
  <si>
    <t>Brotherhood Medal (1)</t>
  </si>
  <si>
    <t>Giovanni Boffi, CSA</t>
  </si>
  <si>
    <t>Philip Thompson, USA</t>
  </si>
  <si>
    <t>WDS Chickamauga</t>
  </si>
  <si>
    <t>William Peters, USA</t>
  </si>
  <si>
    <t>WDS Shiloh</t>
  </si>
  <si>
    <t>Andrew Kinghorn, USA</t>
  </si>
  <si>
    <t>WDS Gettysburg</t>
  </si>
  <si>
    <t>Struggle for Control /200</t>
  </si>
  <si>
    <t>Aldo Miccio, USA</t>
  </si>
  <si>
    <t>Tommy Lynn, USA</t>
  </si>
  <si>
    <t>.</t>
  </si>
  <si>
    <t>Sandy O'Neill, USA</t>
  </si>
  <si>
    <t>Edward Blackburn, USA</t>
  </si>
  <si>
    <t>WDS Antietam</t>
  </si>
  <si>
    <t>Douglas Shaw, USA</t>
  </si>
  <si>
    <t>Kevin Koch, USA</t>
  </si>
  <si>
    <t>WDS Peninsula</t>
  </si>
  <si>
    <t>Ernie Fantini, USA</t>
  </si>
  <si>
    <t>WDS Chancellorsville</t>
  </si>
  <si>
    <t>Ken Fortune, USA</t>
  </si>
  <si>
    <t>WDS Overland</t>
  </si>
  <si>
    <t>Nicholas Kunz, CSA</t>
  </si>
  <si>
    <t>Mark Oakford, USA</t>
  </si>
  <si>
    <t>WDS Atlanta</t>
  </si>
  <si>
    <t>Ernie Sands, USA</t>
  </si>
  <si>
    <t>Brett Kolcun, USA</t>
  </si>
  <si>
    <t>David Groce, USA</t>
  </si>
  <si>
    <t>George Denney, USA</t>
  </si>
  <si>
    <t>Leon Korotko, USA</t>
  </si>
  <si>
    <t>Alvin Baker, USA</t>
  </si>
  <si>
    <t>!!What if Cleburne Attacks /23</t>
  </si>
  <si>
    <t>Earle Cook, USA</t>
  </si>
  <si>
    <t>WDS Franklin</t>
  </si>
  <si>
    <t>Lynn Newell, USA</t>
  </si>
  <si>
    <t>D.W. Mallory, CSA</t>
  </si>
  <si>
    <t>Paul Siragusa, CSA</t>
  </si>
  <si>
    <t>David Danner, USA</t>
  </si>
  <si>
    <t>WDS Ozark</t>
  </si>
  <si>
    <t>chcvn c1u1 Battle of Cane Hill, Nov. 28, 1862 /27</t>
  </si>
  <si>
    <t>Kevin Wenker, USA</t>
  </si>
  <si>
    <t>cc c2u1 Battle of McDowell, Feb. 15, 1862 /19</t>
  </si>
  <si>
    <t>Olivier Bianchi, USA</t>
  </si>
  <si>
    <t>WDS Petersburg</t>
  </si>
  <si>
    <t>009: p_Perryville V.4 (meet) [35 Turns]</t>
  </si>
  <si>
    <t>097: Jk_Van Dorn Arrives [40 Turns]</t>
  </si>
  <si>
    <t>!historical 1. Gettysburg - July 1 - 3 1863 [156 Turns]</t>
  </si>
  <si>
    <t>048: Ant_Hagerstown March V.1 [86 Turns]</t>
  </si>
  <si>
    <t>024: FD_Day 1 (Hist) [21 Turns]</t>
  </si>
  <si>
    <t>06a: Hist Glendale June 30 [40 Turns]</t>
  </si>
  <si>
    <t>079C: May 1863 Blind Meet [46 Turns]</t>
  </si>
  <si>
    <t>109-640505: Wilderness1_05 [67 Turns]</t>
  </si>
  <si>
    <t>053: CM_Cedar Mountain (Historical) [21 Turns]</t>
  </si>
  <si>
    <t>078F: Nov 1st Blind Meet [35 Turns]</t>
  </si>
  <si>
    <t>087: Peachtree July 20 Historical [21 Turns]</t>
  </si>
  <si>
    <t>119: Allatoona Oct 5th Historical [13 Turns]</t>
  </si>
  <si>
    <t>096F: Nov 17th Battle for Falmouth V.1 [36 Turns]</t>
  </si>
  <si>
    <t>08a: Hist 7 Days Campaign [407 Turns]</t>
  </si>
  <si>
    <t>087: frk_Battle for Kentucky [40 Turns]</t>
  </si>
  <si>
    <t>031: Ant_Antietam (Historical) [40 Turns]</t>
  </si>
  <si>
    <t>020: Franklin (Hist) [10 Turns]</t>
  </si>
  <si>
    <t>083: chatt_Tunnel Hill (h) [17 Turns]</t>
  </si>
  <si>
    <t>047: FD_Surprise and Retake FD [40 Turns]</t>
  </si>
  <si>
    <t>098F: Face off near Chancellorsville [25 Turns]</t>
  </si>
  <si>
    <t>021C: April 29th [35 Turns]</t>
  </si>
  <si>
    <t>069: Holly Point Church I Oct 27th 1864 [20 Turns]</t>
  </si>
  <si>
    <t>Paolo Pizzingrilli, CSA</t>
  </si>
  <si>
    <t>020C: A Concentration of Confederates [46 Turns]</t>
  </si>
  <si>
    <t>Stefano Ciampoli, CSA</t>
  </si>
  <si>
    <t>Enrico Grifo, CSA</t>
  </si>
  <si>
    <t>Fabio Fogato, CSA</t>
  </si>
  <si>
    <t>Stonewall at Gettysburg [156 Turns]</t>
  </si>
  <si>
    <t>Jason Campbell, CSA</t>
  </si>
  <si>
    <t>Blake Strickler, CSA</t>
  </si>
  <si>
    <t>!historical 1.1.2 Oak Hill - July 1st – Gettysburg [6 Turns]</t>
  </si>
  <si>
    <t>Nick DeStefano, CSA</t>
  </si>
  <si>
    <t>Alan Benjamin, USA</t>
  </si>
  <si>
    <t>Pierre Desruisseaux, CSA</t>
  </si>
  <si>
    <t>Gregor Olinsky, USA</t>
  </si>
  <si>
    <t>200: XX_Battle of the Ridges (v.1) [40 Turns]</t>
  </si>
  <si>
    <t>Kennon Whitehead, CSA</t>
  </si>
  <si>
    <t>Greg Davis, CSA</t>
  </si>
  <si>
    <t>Michael Chandler Jr., CSA</t>
  </si>
  <si>
    <t>Sean Turner, USA</t>
  </si>
  <si>
    <t>James Foster, USA</t>
  </si>
  <si>
    <t>Tim Miller, CSA</t>
  </si>
  <si>
    <t>Clinton Matthews, CSA</t>
  </si>
  <si>
    <t>135 SR_Murfreesboro (027_Winter).scn /35</t>
  </si>
  <si>
    <t>Dagan Chambers, CSA</t>
  </si>
  <si>
    <t>Zafer Ejder, USA</t>
  </si>
  <si>
    <t>Chris Hopper, USA</t>
  </si>
  <si>
    <t>Apple Pie Ridge-126 Turns</t>
  </si>
  <si>
    <t>Neil Thomas, CSA</t>
  </si>
  <si>
    <t>Mike Dean, USA</t>
  </si>
  <si>
    <t>Chris Perleberg, USA</t>
  </si>
  <si>
    <t>Mike Stefanowicz, USA</t>
  </si>
  <si>
    <t>Stewart Stiles, CSA</t>
  </si>
  <si>
    <t>John Ferry, USA</t>
  </si>
  <si>
    <t>Randall Sickbert, USA</t>
  </si>
  <si>
    <t>David Stotsenburgh, USA</t>
  </si>
  <si>
    <t>Mark van der Hagen, USA</t>
  </si>
  <si>
    <t>Kyle FitzMaurice (closed), CSA</t>
  </si>
  <si>
    <t>Other (Not Listed Above or Unknown)</t>
  </si>
  <si>
    <t>Douglas Burke, USA</t>
  </si>
  <si>
    <t>Philip Roubaud, USA</t>
  </si>
  <si>
    <t>Tim Simondson, USA</t>
  </si>
  <si>
    <t>Mike Burns, CSA</t>
  </si>
  <si>
    <t>David Guegan, USA</t>
  </si>
  <si>
    <t>014: 2BR_2nd Bull Run (Historical) [81 Turns]</t>
  </si>
  <si>
    <t>Cameron McOmish, CSA</t>
  </si>
  <si>
    <t>!BG 025 – Equal Force Battle V.4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</si>
</sst>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0" fontId="15"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19">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v>
      </c>
      <c r="Q5" s="27">
        <v>2021</v>
      </c>
      <c r="R5" s="28" cm="1">
        <f t="array" ref="R5">SUMPRODUCT(--(YEAR('OBD File'!$B$3:$B$2000)=$Q5))</f>
        <v>4</v>
      </c>
      <c r="S5" s="2"/>
      <c r="T5" s="73"/>
      <c r="U5" s="74"/>
      <c r="V5" s="2"/>
      <c r="W5" s="73"/>
      <c r="X5" s="74"/>
      <c r="Y5" s="2"/>
      <c r="Z5" s="77"/>
      <c r="AA5" s="78"/>
      <c r="AB5" s="2"/>
    </row>
    <row r="6" spans="1:28" ht="15" customHeight="1" x14ac:dyDescent="0.25">
      <c r="A6" s="37" t="s">
        <v>88</v>
      </c>
      <c r="B6" s="23" t="s">
        <v>90</v>
      </c>
      <c r="C6" s="2"/>
      <c r="D6" s="23">
        <f>D10+D14+D18+D22</f>
        <v>24</v>
      </c>
      <c r="E6" s="23">
        <f t="shared" ref="E6:H6" si="0">E10+E14+E18+E22</f>
        <v>3</v>
      </c>
      <c r="F6" s="23">
        <f t="shared" si="0"/>
        <v>7</v>
      </c>
      <c r="G6" s="23">
        <f t="shared" si="0"/>
        <v>1</v>
      </c>
      <c r="H6" s="23">
        <f t="shared" si="0"/>
        <v>2</v>
      </c>
      <c r="I6" s="54">
        <f>SUM(D6:H6)</f>
        <v>37</v>
      </c>
      <c r="J6" s="55">
        <f>(2*(D6+E6)+F6)/(2*I6)</f>
        <v>0.82432432432432434</v>
      </c>
      <c r="K6" s="55">
        <f>(2*(G6+H6)+F6)/(2*I6)</f>
        <v>0.17567567567567569</v>
      </c>
      <c r="L6" s="2"/>
      <c r="M6" s="27">
        <v>2002</v>
      </c>
      <c r="N6" s="28" cm="1">
        <f t="array" ref="N6">SUMPRODUCT(--(YEAR('OBD File'!$B$3:$B$2000)=$M6))</f>
        <v>0</v>
      </c>
      <c r="O6" s="27">
        <v>2012</v>
      </c>
      <c r="P6" s="28" cm="1">
        <f t="array" ref="P6">SUMPRODUCT(--(YEAR('OBD File'!$B$3:$B$2000)=$O6))</f>
        <v>8</v>
      </c>
      <c r="Q6" s="27">
        <v>2022</v>
      </c>
      <c r="R6" s="28" cm="1">
        <f t="array" ref="R6">SUMPRODUCT(--(YEAR('OBD File'!$B$3:$B$2000)=$Q6))</f>
        <v>4</v>
      </c>
      <c r="S6" s="2"/>
      <c r="T6" s="79" t="s">
        <v>118</v>
      </c>
      <c r="U6" s="80"/>
      <c r="V6" s="31">
        <f>COUNTIFS('DOR Games'!G2:G4993,"WDS Antietam")</f>
        <v>4</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3</v>
      </c>
      <c r="Q7" s="27">
        <v>2023</v>
      </c>
      <c r="R7" s="28" cm="1">
        <f t="array" ref="R7">SUMPRODUCT(--(YEAR('OBD File'!$B$3:$B$2000)=$Q7))</f>
        <v>1</v>
      </c>
      <c r="S7" s="2"/>
      <c r="T7" s="79" t="s">
        <v>120</v>
      </c>
      <c r="U7" s="80"/>
      <c r="V7" s="31">
        <f>COUNTIFS('DOR Games'!G2:G4994,"WDS Atlanta")</f>
        <v>2</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5</v>
      </c>
      <c r="Q8" s="27">
        <v>2024</v>
      </c>
      <c r="R8" s="28" cm="1">
        <f t="array" ref="R8">SUMPRODUCT(--(YEAR('OBD File'!$B$3:$B$2000)=$Q8))</f>
        <v>0</v>
      </c>
      <c r="S8" s="2"/>
      <c r="T8" s="79" t="s">
        <v>123</v>
      </c>
      <c r="U8" s="80"/>
      <c r="V8" s="31">
        <f>COUNTIFS('DOR Games'!G2:G4995,"WDS Chancellorsville")</f>
        <v>6</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707.35000000000014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5</v>
      </c>
      <c r="Q9" s="27">
        <v>2025</v>
      </c>
      <c r="R9" s="28" cm="1">
        <f t="array" ref="R9">SUMPRODUCT(--(YEAR('OBD File'!$B$3:$B$2000)=$Q9))</f>
        <v>1</v>
      </c>
      <c r="S9" s="2"/>
      <c r="T9" s="79" t="s">
        <v>124</v>
      </c>
      <c r="U9" s="80"/>
      <c r="V9" s="31">
        <f>COUNTIFS('DOR Games'!G2:G4996,"WDS Chickamauga")</f>
        <v>6</v>
      </c>
      <c r="W9" s="79" t="s">
        <v>128</v>
      </c>
      <c r="X9" s="80"/>
      <c r="Y9" s="31">
        <f>COUNTIFS('DOR Games'!G2:G4996,"TS Gettysburg")</f>
        <v>0</v>
      </c>
      <c r="Z9" s="79" t="s">
        <v>125</v>
      </c>
      <c r="AA9" s="80"/>
      <c r="AB9" s="31">
        <f>COUNTIFS('DOR Games'!$G:$G,"War Between The States (WBTS)")</f>
        <v>0</v>
      </c>
    </row>
    <row r="10" spans="1:28" x14ac:dyDescent="0.25">
      <c r="A10" s="40" t="s">
        <v>93</v>
      </c>
      <c r="B10" s="58">
        <f>'OBD File'!D3</f>
        <v>302.35000000000014</v>
      </c>
      <c r="C10" s="2"/>
      <c r="D10" s="23">
        <f>'DOR Games'!BH4</f>
        <v>13</v>
      </c>
      <c r="E10" s="23">
        <f>'DOR Games'!BI4</f>
        <v>1</v>
      </c>
      <c r="F10" s="23">
        <f>'DOR Games'!BJ4</f>
        <v>5</v>
      </c>
      <c r="G10" s="23">
        <f>'DOR Games'!BK4</f>
        <v>0</v>
      </c>
      <c r="H10" s="23">
        <f>'DOR Games'!BL4</f>
        <v>1</v>
      </c>
      <c r="I10" s="54">
        <f>SUM(D10:H10)</f>
        <v>20</v>
      </c>
      <c r="J10" s="55">
        <f>(2*(D10+E10)+F10)/(2*I10)</f>
        <v>0.82499999999999996</v>
      </c>
      <c r="K10" s="55">
        <f>(2*(G10+H10)+F10)/(2*I10)</f>
        <v>0.17499999999999999</v>
      </c>
      <c r="L10" s="2"/>
      <c r="M10" s="27">
        <v>2006</v>
      </c>
      <c r="N10" s="28" cm="1">
        <f t="array" ref="N10">SUMPRODUCT(--(YEAR('OBD File'!$B$3:$B$2000)=$M10))</f>
        <v>0</v>
      </c>
      <c r="O10" s="27">
        <v>2016</v>
      </c>
      <c r="P10" s="28" cm="1">
        <f t="array" ref="P10">SUMPRODUCT(--(YEAR('OBD File'!$B$3:$B$2000)=$O10))</f>
        <v>1</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405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1</v>
      </c>
      <c r="F14" s="23">
        <f>'DOR Games'!BJ9</f>
        <v>0</v>
      </c>
      <c r="G14" s="23">
        <f>'DOR Games'!BK9</f>
        <v>1</v>
      </c>
      <c r="H14" s="23">
        <f>'DOR Games'!BL9</f>
        <v>0</v>
      </c>
      <c r="I14" s="54">
        <f>SUM(D14:H14)</f>
        <v>4</v>
      </c>
      <c r="J14" s="55">
        <f>(2*(D14+E14)+F14)/(2*I14)</f>
        <v>0.75</v>
      </c>
      <c r="K14" s="55">
        <f>(2*(G14+H14)+F14)/(2*I14)</f>
        <v>0.25</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79" t="s">
        <v>128</v>
      </c>
      <c r="U14" s="80"/>
      <c r="V14" s="31">
        <f>COUNTIFS('DOR Games'!G2:G5000,"WDS Gettysburg")</f>
        <v>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38</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9</v>
      </c>
      <c r="E18" s="23">
        <f>'DOR Games'!BT13</f>
        <v>1</v>
      </c>
      <c r="F18" s="23">
        <f>'DOR Games'!BT14</f>
        <v>2</v>
      </c>
      <c r="G18" s="23">
        <f>'DOR Games'!BT15</f>
        <v>0</v>
      </c>
      <c r="H18" s="23">
        <f>'DOR Games'!BT16</f>
        <v>1</v>
      </c>
      <c r="I18" s="54">
        <f>SUM(D18:H18)</f>
        <v>13</v>
      </c>
      <c r="J18" s="55">
        <f>(2*(D18+E18)+F18)/(2*I18)</f>
        <v>0.84615384615384615</v>
      </c>
      <c r="K18" s="55">
        <f>(2*(G18+H18)+F18)/(2*I18)</f>
        <v>0.15384615384615385</v>
      </c>
      <c r="L18" s="2"/>
      <c r="M18" s="27">
        <v>2001</v>
      </c>
      <c r="N18" s="28" cm="1">
        <f t="array" ref="N18">SUMPRODUCT(--(YEAR('DOR Games'!B$2:$B$5000)=2001),'DOR Games'!$J$2:$J$5000)</f>
        <v>0</v>
      </c>
      <c r="O18" s="27">
        <v>2011</v>
      </c>
      <c r="P18" s="28" cm="1">
        <f t="array" ref="P18">SUMPRODUCT(--(YEAR('DOR Games'!B$2:$B$5000)=2011),'DOR Games'!$J$2:$J$5000)</f>
        <v>64</v>
      </c>
      <c r="Q18" s="27">
        <v>2021</v>
      </c>
      <c r="R18" s="28" cm="1">
        <f t="array" ref="R18">SUMPRODUCT(--(YEAR('DOR Games'!B$2:$B$5000)=2021),'DOR Games'!$J$2:$J$5000)</f>
        <v>80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216</v>
      </c>
      <c r="Q19" s="27">
        <v>2022</v>
      </c>
      <c r="R19" s="28" cm="1">
        <f t="array" ref="R19">SUMPRODUCT(--(YEAR('DOR Games'!B$2:$B$5000)=2022),'DOR Games'!$J$2:$J$5000)</f>
        <v>78</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109</v>
      </c>
      <c r="Q20" s="27">
        <v>2023</v>
      </c>
      <c r="R20" s="28" cm="1">
        <f t="array" ref="R20">SUMPRODUCT(--(YEAR('DOR Games'!B$2:$B$5000)=2023),'DOR Games'!$J$2:$J$5000)</f>
        <v>20</v>
      </c>
      <c r="S20" s="2"/>
      <c r="T20" s="79" t="s">
        <v>130</v>
      </c>
      <c r="U20" s="80"/>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212</v>
      </c>
      <c r="Q21" s="27">
        <v>2024</v>
      </c>
      <c r="R21" s="28" cm="1">
        <f t="array" ref="R21">SUMPRODUCT(--(YEAR('DOR Games'!B$2:$B$5000)=2024),'DOR Games'!$J$2:$J$5000)</f>
        <v>0</v>
      </c>
      <c r="S21" s="2"/>
      <c r="T21" s="79" t="s">
        <v>148</v>
      </c>
      <c r="U21" s="80"/>
      <c r="V21" s="31">
        <f>COUNTIFS('DOR Games'!G2:G5007,"WDS Vicksburg")</f>
        <v>0</v>
      </c>
      <c r="W21" s="2"/>
      <c r="X21" s="2"/>
      <c r="Y21" s="2"/>
      <c r="Z21" s="81" t="s">
        <v>110</v>
      </c>
      <c r="AA21" s="82"/>
      <c r="AB21" s="36">
        <f>SUM(V6:V21,Y6:Y10,AB6:AB8)</f>
        <v>38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80</v>
      </c>
      <c r="Q22" s="27">
        <v>2025</v>
      </c>
      <c r="R22" s="28" cm="1">
        <f t="array" ref="R22">SUMPRODUCT(--(YEAR('DOR Games'!B$2:$B$5000)=2025),'DOR Games'!$J$2:$J$5000)</f>
        <v>23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28</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38</v>
      </c>
      <c r="K27" s="2"/>
      <c r="L27" s="2"/>
      <c r="M27" s="27">
        <v>2010</v>
      </c>
      <c r="N27" s="28" cm="1">
        <f t="array" ref="N27">SUMPRODUCT(--(YEAR('DOR Games'!B$2:$B$5000)=2010),'DOR Games'!$J$2:$J$5000)</f>
        <v>0</v>
      </c>
      <c r="O27" s="27">
        <v>2020</v>
      </c>
      <c r="P27" s="28" cm="1">
        <f t="array" ref="P27">SUMPRODUCT(--(YEAR('DOR Games'!B$2:$B$5000)=2020),'DOR Games'!$J$2:$J$5000)</f>
        <v>28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939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489</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58</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388</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24.710526315789473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363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E34" sqref="E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14953</v>
      </c>
      <c r="B3" s="16">
        <f>'DOR Games'!B2</f>
        <v>40648</v>
      </c>
      <c r="C3" s="45">
        <f>'DOR Games'!AH2</f>
        <v>30</v>
      </c>
      <c r="D3" s="46">
        <f>SUM($C$3:$C$5000)</f>
        <v>302.35000000000014</v>
      </c>
      <c r="F3" s="16">
        <v>40668</v>
      </c>
      <c r="G3" s="21" t="s">
        <v>180</v>
      </c>
      <c r="H3" s="21">
        <v>0</v>
      </c>
      <c r="I3" s="46">
        <f>SUM(H3:H4999)</f>
        <v>405</v>
      </c>
      <c r="K3" s="96">
        <f>D3</f>
        <v>302.35000000000014</v>
      </c>
      <c r="L3" s="97"/>
      <c r="M3" s="96">
        <f>I3</f>
        <v>405</v>
      </c>
      <c r="N3" s="97"/>
    </row>
    <row r="4" spans="1:14" x14ac:dyDescent="0.25">
      <c r="A4" s="66">
        <f>'DOR Games'!A3</f>
        <v>15046</v>
      </c>
      <c r="B4" s="16">
        <f>'DOR Games'!B3</f>
        <v>40676</v>
      </c>
      <c r="C4" s="45">
        <f>'DOR Games'!AH3</f>
        <v>10.8</v>
      </c>
      <c r="F4" s="16">
        <v>40748</v>
      </c>
      <c r="G4" s="21" t="s">
        <v>181</v>
      </c>
      <c r="H4" s="21">
        <v>5</v>
      </c>
      <c r="L4" s="87" t="s">
        <v>97</v>
      </c>
      <c r="M4" s="88"/>
    </row>
    <row r="5" spans="1:14" x14ac:dyDescent="0.25">
      <c r="A5" s="66">
        <f>'DOR Games'!A4</f>
        <v>15136</v>
      </c>
      <c r="B5" s="16">
        <f>'DOR Games'!B4</f>
        <v>40706</v>
      </c>
      <c r="C5" s="45">
        <f>'DOR Games'!AH4</f>
        <v>8</v>
      </c>
      <c r="F5" s="16">
        <v>40831</v>
      </c>
      <c r="G5" s="21" t="s">
        <v>182</v>
      </c>
      <c r="H5" s="21">
        <v>5</v>
      </c>
      <c r="L5" s="89">
        <f>SUM(K3+M3)</f>
        <v>707.35000000000014</v>
      </c>
      <c r="M5" s="90"/>
    </row>
    <row r="6" spans="1:14" x14ac:dyDescent="0.25">
      <c r="A6" s="66">
        <f>'DOR Games'!A5</f>
        <v>15951</v>
      </c>
      <c r="B6" s="16">
        <f>'DOR Games'!B5</f>
        <v>40918</v>
      </c>
      <c r="C6" s="45">
        <f>'DOR Games'!AH5</f>
        <v>14.44</v>
      </c>
      <c r="F6" s="16">
        <v>40860</v>
      </c>
      <c r="G6" s="21" t="s">
        <v>183</v>
      </c>
      <c r="H6" s="21">
        <v>11</v>
      </c>
      <c r="L6" s="91"/>
      <c r="M6" s="92"/>
    </row>
    <row r="7" spans="1:14" x14ac:dyDescent="0.25">
      <c r="A7" s="66">
        <f>'DOR Games'!A6</f>
        <v>16181</v>
      </c>
      <c r="B7" s="16">
        <f>'DOR Games'!B6</f>
        <v>40989</v>
      </c>
      <c r="C7" s="45">
        <f>'DOR Games'!AH6</f>
        <v>7.24</v>
      </c>
      <c r="F7" s="16">
        <v>40916</v>
      </c>
      <c r="G7" s="21" t="s">
        <v>184</v>
      </c>
      <c r="H7" s="21">
        <v>3</v>
      </c>
    </row>
    <row r="8" spans="1:14" x14ac:dyDescent="0.25">
      <c r="A8" s="66">
        <f>'DOR Games'!A7</f>
        <v>16248</v>
      </c>
      <c r="B8" s="16">
        <f>'DOR Games'!B7</f>
        <v>41010</v>
      </c>
      <c r="C8" s="45">
        <f>'DOR Games'!AH7</f>
        <v>5.76</v>
      </c>
      <c r="F8" s="16">
        <v>41071</v>
      </c>
      <c r="G8" s="21" t="s">
        <v>185</v>
      </c>
      <c r="H8" s="21">
        <v>2</v>
      </c>
    </row>
    <row r="9" spans="1:14" x14ac:dyDescent="0.25">
      <c r="A9" s="66">
        <f>'DOR Games'!A8</f>
        <v>16417</v>
      </c>
      <c r="B9" s="16">
        <f>'DOR Games'!B8</f>
        <v>41073</v>
      </c>
      <c r="C9" s="45">
        <f>'DOR Games'!AH8</f>
        <v>9.4</v>
      </c>
      <c r="F9" s="16">
        <v>41140</v>
      </c>
      <c r="G9" s="21" t="s">
        <v>186</v>
      </c>
      <c r="H9" s="21">
        <v>2</v>
      </c>
    </row>
    <row r="10" spans="1:14" x14ac:dyDescent="0.25">
      <c r="A10" s="66">
        <f>'DOR Games'!A9</f>
        <v>16726</v>
      </c>
      <c r="B10" s="16">
        <f>'DOR Games'!B9</f>
        <v>41179</v>
      </c>
      <c r="C10" s="45">
        <f>'DOR Games'!AH9</f>
        <v>8.2800000000000011</v>
      </c>
      <c r="F10" s="16">
        <v>41179</v>
      </c>
      <c r="G10" s="21" t="s">
        <v>187</v>
      </c>
      <c r="H10" s="21">
        <v>6</v>
      </c>
    </row>
    <row r="11" spans="1:14" x14ac:dyDescent="0.25">
      <c r="A11" s="66">
        <f>'DOR Games'!A10</f>
        <v>16775</v>
      </c>
      <c r="B11" s="16">
        <f>'DOR Games'!B10</f>
        <v>41193</v>
      </c>
      <c r="C11" s="45">
        <f>'DOR Games'!AH10</f>
        <v>6.04</v>
      </c>
      <c r="F11" s="16">
        <v>41674</v>
      </c>
      <c r="G11" s="21" t="s">
        <v>188</v>
      </c>
      <c r="H11" s="21">
        <v>2</v>
      </c>
    </row>
    <row r="12" spans="1:14" x14ac:dyDescent="0.25">
      <c r="A12" s="66">
        <f>'DOR Games'!A11</f>
        <v>16814</v>
      </c>
      <c r="B12" s="16">
        <f>'DOR Games'!B11</f>
        <v>41203</v>
      </c>
      <c r="C12" s="45">
        <f>'DOR Games'!AH11</f>
        <v>12.48</v>
      </c>
      <c r="F12" s="16">
        <v>41898</v>
      </c>
      <c r="G12" s="21" t="s">
        <v>189</v>
      </c>
      <c r="H12" s="21">
        <v>16</v>
      </c>
    </row>
    <row r="13" spans="1:14" x14ac:dyDescent="0.25">
      <c r="A13" s="66">
        <f>'DOR Games'!A12</f>
        <v>16875</v>
      </c>
      <c r="B13" s="16">
        <f>'DOR Games'!B12</f>
        <v>41238</v>
      </c>
      <c r="C13" s="45">
        <f>'DOR Games'!AH12</f>
        <v>2.64</v>
      </c>
      <c r="F13" s="16">
        <v>41957</v>
      </c>
      <c r="G13" s="21" t="s">
        <v>190</v>
      </c>
      <c r="H13" s="21">
        <v>0</v>
      </c>
    </row>
    <row r="14" spans="1:14" x14ac:dyDescent="0.25">
      <c r="A14" s="66">
        <f>'DOR Games'!A13</f>
        <v>17022</v>
      </c>
      <c r="B14" s="16">
        <f>'DOR Games'!B13</f>
        <v>41283</v>
      </c>
      <c r="C14" s="45">
        <f>'DOR Games'!AH13</f>
        <v>9.4</v>
      </c>
      <c r="F14" s="16">
        <v>42006</v>
      </c>
      <c r="G14" s="21" t="s">
        <v>191</v>
      </c>
      <c r="H14" s="21">
        <v>8</v>
      </c>
    </row>
    <row r="15" spans="1:14" x14ac:dyDescent="0.25">
      <c r="A15" s="66">
        <f>'DOR Games'!A14</f>
        <v>17140</v>
      </c>
      <c r="B15" s="16">
        <f>'DOR Games'!B14</f>
        <v>41317</v>
      </c>
      <c r="C15" s="45">
        <f>'DOR Games'!AH14</f>
        <v>8.2800000000000011</v>
      </c>
      <c r="F15" s="16">
        <v>42072</v>
      </c>
      <c r="G15" s="21" t="s">
        <v>192</v>
      </c>
      <c r="H15" s="21">
        <v>2</v>
      </c>
    </row>
    <row r="16" spans="1:14" x14ac:dyDescent="0.25">
      <c r="A16" s="66">
        <f>'DOR Games'!A15</f>
        <v>17566</v>
      </c>
      <c r="B16" s="16">
        <f>'DOR Games'!B15</f>
        <v>41471</v>
      </c>
      <c r="C16" s="45">
        <f>'DOR Games'!AH15</f>
        <v>12.75</v>
      </c>
      <c r="F16" s="16">
        <v>42212</v>
      </c>
      <c r="G16" s="21" t="s">
        <v>193</v>
      </c>
      <c r="H16" s="21">
        <v>9</v>
      </c>
    </row>
    <row r="17" spans="1:8" x14ac:dyDescent="0.25">
      <c r="A17" s="66">
        <f>'DOR Games'!A16</f>
        <v>17947</v>
      </c>
      <c r="B17" s="16">
        <f>'DOR Games'!B16</f>
        <v>41651</v>
      </c>
      <c r="C17" s="45">
        <f>'DOR Games'!AH16</f>
        <v>2.4500000000000002</v>
      </c>
      <c r="F17" s="16">
        <v>42225</v>
      </c>
      <c r="G17" s="21" t="s">
        <v>194</v>
      </c>
      <c r="H17" s="21">
        <v>5</v>
      </c>
    </row>
    <row r="18" spans="1:8" x14ac:dyDescent="0.25">
      <c r="A18" s="66">
        <f>'DOR Games'!A17</f>
        <v>18001</v>
      </c>
      <c r="B18" s="16">
        <f>'DOR Games'!B17</f>
        <v>41673</v>
      </c>
      <c r="C18" s="45">
        <f>'DOR Games'!AH17</f>
        <v>10.24</v>
      </c>
      <c r="F18" s="16">
        <v>42277</v>
      </c>
      <c r="G18" s="21" t="s">
        <v>195</v>
      </c>
      <c r="H18" s="21">
        <v>2</v>
      </c>
    </row>
    <row r="19" spans="1:8" x14ac:dyDescent="0.25">
      <c r="A19" s="66">
        <f>'DOR Games'!A18</f>
        <v>18066</v>
      </c>
      <c r="B19" s="16">
        <f>'DOR Games'!B18</f>
        <v>41706</v>
      </c>
      <c r="C19" s="45">
        <f>'DOR Games'!AH18</f>
        <v>18.64</v>
      </c>
      <c r="F19" s="16">
        <v>42286</v>
      </c>
      <c r="G19" s="21" t="s">
        <v>196</v>
      </c>
      <c r="H19" s="21">
        <v>2</v>
      </c>
    </row>
    <row r="20" spans="1:8" x14ac:dyDescent="0.25">
      <c r="A20" s="66">
        <f>'DOR Games'!A19</f>
        <v>18135</v>
      </c>
      <c r="B20" s="16">
        <f>'DOR Games'!B19</f>
        <v>41743</v>
      </c>
      <c r="C20" s="45">
        <f>'DOR Games'!AH19</f>
        <v>10.8</v>
      </c>
      <c r="F20" s="16">
        <v>42288</v>
      </c>
      <c r="G20" s="21" t="s">
        <v>197</v>
      </c>
      <c r="H20" s="21">
        <v>2</v>
      </c>
    </row>
    <row r="21" spans="1:8" x14ac:dyDescent="0.25">
      <c r="A21" s="66">
        <f>'DOR Games'!A20</f>
        <v>18445</v>
      </c>
      <c r="B21" s="16">
        <f>'DOR Games'!B20</f>
        <v>41939</v>
      </c>
      <c r="C21" s="45">
        <f>'DOR Games'!AH20</f>
        <v>19.48</v>
      </c>
      <c r="F21" s="16">
        <v>42289</v>
      </c>
      <c r="G21" s="21" t="s">
        <v>198</v>
      </c>
      <c r="H21" s="21">
        <v>2</v>
      </c>
    </row>
    <row r="22" spans="1:8" x14ac:dyDescent="0.25">
      <c r="A22" s="66">
        <f>'DOR Games'!A21</f>
        <v>18634</v>
      </c>
      <c r="B22" s="16">
        <f>'DOR Games'!B21</f>
        <v>42058</v>
      </c>
      <c r="C22" s="45">
        <f>'DOR Games'!AH21</f>
        <v>3.75</v>
      </c>
      <c r="F22" s="16">
        <v>42290</v>
      </c>
      <c r="G22" s="21" t="s">
        <v>199</v>
      </c>
      <c r="H22" s="21">
        <v>2</v>
      </c>
    </row>
    <row r="23" spans="1:8" x14ac:dyDescent="0.25">
      <c r="A23" s="66">
        <f>'DOR Games'!A22</f>
        <v>18647</v>
      </c>
      <c r="B23" s="16">
        <f>'DOR Games'!B22</f>
        <v>42064</v>
      </c>
      <c r="C23" s="45">
        <f>'DOR Games'!AH22</f>
        <v>6.75</v>
      </c>
      <c r="F23" s="16">
        <v>42322</v>
      </c>
      <c r="G23" s="21" t="s">
        <v>200</v>
      </c>
      <c r="H23" s="21">
        <v>6</v>
      </c>
    </row>
    <row r="24" spans="1:8" x14ac:dyDescent="0.25">
      <c r="A24" s="66">
        <f>'DOR Games'!A23</f>
        <v>18764</v>
      </c>
      <c r="B24" s="16">
        <f>'DOR Games'!B23</f>
        <v>42163</v>
      </c>
      <c r="C24" s="45">
        <f>'DOR Games'!AH23</f>
        <v>2.96</v>
      </c>
      <c r="F24" s="16">
        <v>42409</v>
      </c>
      <c r="G24" s="21" t="s">
        <v>201</v>
      </c>
      <c r="H24" s="21">
        <v>2</v>
      </c>
    </row>
    <row r="25" spans="1:8" x14ac:dyDescent="0.25">
      <c r="A25" s="66">
        <f>'DOR Games'!A24</f>
        <v>18880</v>
      </c>
      <c r="B25" s="16">
        <f>'DOR Games'!B24</f>
        <v>42274</v>
      </c>
      <c r="C25" s="45">
        <f>'DOR Games'!AH24</f>
        <v>6.88</v>
      </c>
      <c r="F25" s="16">
        <v>42416</v>
      </c>
      <c r="G25" s="21" t="s">
        <v>202</v>
      </c>
      <c r="H25" s="21">
        <v>4</v>
      </c>
    </row>
    <row r="26" spans="1:8" x14ac:dyDescent="0.25">
      <c r="A26" s="66">
        <f>'DOR Games'!A25</f>
        <v>18883</v>
      </c>
      <c r="B26" s="16">
        <f>'DOR Games'!B25</f>
        <v>42280</v>
      </c>
      <c r="C26" s="45">
        <f>'DOR Games'!AH25</f>
        <v>2.2000000000000002</v>
      </c>
      <c r="F26" s="16">
        <v>42419</v>
      </c>
      <c r="G26" s="21" t="s">
        <v>203</v>
      </c>
      <c r="H26" s="21">
        <v>5</v>
      </c>
    </row>
    <row r="27" spans="1:8" x14ac:dyDescent="0.25">
      <c r="A27" s="66">
        <f>'DOR Games'!A26</f>
        <v>19210</v>
      </c>
      <c r="B27" s="16">
        <f>'DOR Games'!B26</f>
        <v>42655</v>
      </c>
      <c r="C27" s="45">
        <f>'DOR Games'!AH26</f>
        <v>8.84</v>
      </c>
      <c r="F27" s="16">
        <v>42482</v>
      </c>
      <c r="G27" s="21" t="s">
        <v>204</v>
      </c>
      <c r="H27" s="21">
        <v>5</v>
      </c>
    </row>
    <row r="28" spans="1:8" x14ac:dyDescent="0.25">
      <c r="A28" s="66">
        <f>'DOR Games'!A27</f>
        <v>19323</v>
      </c>
      <c r="B28" s="16">
        <f>'DOR Games'!B27</f>
        <v>42846</v>
      </c>
      <c r="C28" s="45">
        <f>'DOR Games'!AH27</f>
        <v>0.25</v>
      </c>
      <c r="F28" s="16">
        <v>42483</v>
      </c>
      <c r="G28" s="21" t="s">
        <v>205</v>
      </c>
      <c r="H28" s="21">
        <v>4</v>
      </c>
    </row>
    <row r="29" spans="1:8" x14ac:dyDescent="0.25">
      <c r="A29" s="66">
        <f>'DOR Games'!A28</f>
        <v>20087</v>
      </c>
      <c r="B29" s="16">
        <f>'DOR Games'!B28</f>
        <v>43842</v>
      </c>
      <c r="C29" s="45">
        <f>'DOR Games'!AH28</f>
        <v>5.75</v>
      </c>
      <c r="F29" s="16">
        <v>42499</v>
      </c>
      <c r="G29" s="21" t="s">
        <v>206</v>
      </c>
      <c r="H29" s="21">
        <v>6</v>
      </c>
    </row>
    <row r="30" spans="1:8" x14ac:dyDescent="0.25">
      <c r="A30" s="66">
        <f>'DOR Games'!A29</f>
        <v>20655</v>
      </c>
      <c r="B30" s="16">
        <f>'DOR Games'!B29</f>
        <v>44093</v>
      </c>
      <c r="C30" s="45">
        <f>'DOR Games'!AH29</f>
        <v>1.25</v>
      </c>
      <c r="F30" s="16">
        <v>42555</v>
      </c>
      <c r="G30" s="21" t="s">
        <v>207</v>
      </c>
      <c r="H30" s="21">
        <v>10</v>
      </c>
    </row>
    <row r="31" spans="1:8" x14ac:dyDescent="0.25">
      <c r="A31" s="66">
        <f>'DOR Games'!A30</f>
        <v>21303</v>
      </c>
      <c r="B31" s="16">
        <f>'DOR Games'!B30</f>
        <v>44382</v>
      </c>
      <c r="C31" s="45">
        <f>'DOR Games'!AH30</f>
        <v>9.68</v>
      </c>
      <c r="F31" s="16">
        <v>42685</v>
      </c>
      <c r="G31" s="21" t="s">
        <v>208</v>
      </c>
      <c r="H31" s="21">
        <v>6</v>
      </c>
    </row>
    <row r="32" spans="1:8" x14ac:dyDescent="0.25">
      <c r="A32" s="66">
        <f>'DOR Games'!A31</f>
        <v>21322</v>
      </c>
      <c r="B32" s="16">
        <f>'DOR Games'!B31</f>
        <v>44387</v>
      </c>
      <c r="C32" s="45">
        <f>'DOR Games'!AH31</f>
        <v>2.88</v>
      </c>
      <c r="F32" s="16">
        <v>42685</v>
      </c>
      <c r="G32" s="21" t="s">
        <v>209</v>
      </c>
      <c r="H32" s="21">
        <v>4</v>
      </c>
    </row>
    <row r="33" spans="1:8" x14ac:dyDescent="0.25">
      <c r="A33" s="66">
        <f>'DOR Games'!A32</f>
        <v>21396</v>
      </c>
      <c r="B33" s="16">
        <f>'DOR Games'!B32</f>
        <v>44407</v>
      </c>
      <c r="C33" s="45">
        <f>'DOR Games'!AH32</f>
        <v>9.1199999999999992</v>
      </c>
      <c r="F33" s="16">
        <v>42884</v>
      </c>
      <c r="G33" s="21" t="s">
        <v>210</v>
      </c>
      <c r="H33" s="21">
        <v>12</v>
      </c>
    </row>
    <row r="34" spans="1:8" x14ac:dyDescent="0.25">
      <c r="A34" s="66">
        <f>'DOR Games'!A33</f>
        <v>21528</v>
      </c>
      <c r="B34" s="16">
        <f>'DOR Games'!B33</f>
        <v>44479</v>
      </c>
      <c r="C34" s="45">
        <f>'DOR Games'!AH33</f>
        <v>0.36</v>
      </c>
      <c r="F34" s="16">
        <v>43072</v>
      </c>
      <c r="G34" s="21" t="s">
        <v>211</v>
      </c>
      <c r="H34" s="21">
        <v>6</v>
      </c>
    </row>
    <row r="35" spans="1:8" x14ac:dyDescent="0.25">
      <c r="A35" s="66">
        <f>'DOR Games'!A34</f>
        <v>22235</v>
      </c>
      <c r="B35" s="16">
        <f>'DOR Games'!B34</f>
        <v>44796</v>
      </c>
      <c r="C35" s="45">
        <f>'DOR Games'!AH34</f>
        <v>5</v>
      </c>
      <c r="F35" s="16">
        <v>43072</v>
      </c>
      <c r="G35" s="21" t="s">
        <v>212</v>
      </c>
      <c r="H35" s="21">
        <v>10</v>
      </c>
    </row>
    <row r="36" spans="1:8" x14ac:dyDescent="0.25">
      <c r="A36" s="66">
        <f>'DOR Games'!A35</f>
        <v>22256</v>
      </c>
      <c r="B36" s="16">
        <f>'DOR Games'!B35</f>
        <v>44810</v>
      </c>
      <c r="C36" s="45">
        <f>'DOR Games'!AH35</f>
        <v>8</v>
      </c>
      <c r="F36" s="16">
        <v>43288</v>
      </c>
      <c r="G36" s="21" t="s">
        <v>213</v>
      </c>
      <c r="H36" s="21">
        <v>8</v>
      </c>
    </row>
    <row r="37" spans="1:8" x14ac:dyDescent="0.25">
      <c r="A37" s="66">
        <f>'DOR Games'!A36</f>
        <v>22330</v>
      </c>
      <c r="B37" s="16">
        <f>'DOR Games'!B36</f>
        <v>44850</v>
      </c>
      <c r="C37" s="45">
        <f>'DOR Games'!AH36</f>
        <v>4.3599999999999994</v>
      </c>
      <c r="F37" s="16">
        <v>43453</v>
      </c>
      <c r="G37" s="21" t="s">
        <v>214</v>
      </c>
      <c r="H37" s="21">
        <v>16</v>
      </c>
    </row>
    <row r="38" spans="1:8" x14ac:dyDescent="0.25">
      <c r="A38" s="66">
        <f>'DOR Games'!A37</f>
        <v>22456</v>
      </c>
      <c r="B38" s="16">
        <f>'DOR Games'!B37</f>
        <v>44917</v>
      </c>
      <c r="C38" s="45">
        <f>'DOR Games'!AH37</f>
        <v>6.88</v>
      </c>
      <c r="F38" s="16">
        <v>43622</v>
      </c>
      <c r="G38" s="21" t="s">
        <v>215</v>
      </c>
      <c r="H38" s="21">
        <v>10</v>
      </c>
    </row>
    <row r="39" spans="1:8" x14ac:dyDescent="0.25">
      <c r="A39" s="66">
        <f>'DOR Games'!A38</f>
        <v>22507</v>
      </c>
      <c r="B39" s="16">
        <f>'DOR Games'!B38</f>
        <v>44955</v>
      </c>
      <c r="C39" s="45">
        <f>'DOR Games'!AH38</f>
        <v>6.6</v>
      </c>
      <c r="F39" s="16">
        <v>43773</v>
      </c>
      <c r="G39" s="21" t="s">
        <v>216</v>
      </c>
      <c r="H39" s="21">
        <v>14</v>
      </c>
    </row>
    <row r="40" spans="1:8" x14ac:dyDescent="0.25">
      <c r="A40" s="66">
        <f>'DOR Games'!A39</f>
        <v>23447</v>
      </c>
      <c r="B40" s="16">
        <f>'DOR Games'!B39</f>
        <v>45839</v>
      </c>
      <c r="C40" s="45">
        <f>'DOR Games'!AH39</f>
        <v>3.7199999999999998</v>
      </c>
      <c r="F40" s="16">
        <v>43907</v>
      </c>
      <c r="G40" s="21" t="s">
        <v>217</v>
      </c>
      <c r="H40" s="21">
        <v>20</v>
      </c>
    </row>
    <row r="41" spans="1:8" x14ac:dyDescent="0.25">
      <c r="A41" s="16"/>
      <c r="B41" s="16"/>
      <c r="C41" s="45"/>
      <c r="F41" s="16">
        <v>43907</v>
      </c>
      <c r="G41" s="21" t="s">
        <v>218</v>
      </c>
      <c r="H41" s="21">
        <v>10</v>
      </c>
    </row>
    <row r="42" spans="1:8" x14ac:dyDescent="0.25">
      <c r="A42" s="16"/>
      <c r="B42" s="16"/>
      <c r="C42" s="45"/>
      <c r="F42" s="16">
        <v>43993</v>
      </c>
      <c r="G42" s="21" t="s">
        <v>219</v>
      </c>
      <c r="H42" s="21">
        <v>14</v>
      </c>
    </row>
    <row r="43" spans="1:8" x14ac:dyDescent="0.25">
      <c r="A43" s="16"/>
      <c r="B43" s="16"/>
      <c r="C43" s="45"/>
      <c r="F43" s="16">
        <v>44187</v>
      </c>
      <c r="G43" s="21" t="s">
        <v>220</v>
      </c>
      <c r="H43" s="21">
        <v>2</v>
      </c>
    </row>
    <row r="44" spans="1:8" x14ac:dyDescent="0.25">
      <c r="A44" s="16"/>
      <c r="B44" s="16"/>
      <c r="C44" s="45"/>
      <c r="F44" s="16">
        <v>44199</v>
      </c>
      <c r="G44" s="21" t="s">
        <v>221</v>
      </c>
      <c r="H44" s="21">
        <v>4</v>
      </c>
    </row>
    <row r="45" spans="1:8" x14ac:dyDescent="0.25">
      <c r="A45" s="16"/>
      <c r="B45" s="16"/>
      <c r="C45" s="45"/>
      <c r="F45" s="16">
        <v>44210</v>
      </c>
      <c r="G45" s="21" t="s">
        <v>222</v>
      </c>
      <c r="H45" s="21">
        <v>0</v>
      </c>
    </row>
    <row r="46" spans="1:8" x14ac:dyDescent="0.25">
      <c r="A46" s="16"/>
      <c r="B46" s="16"/>
      <c r="C46" s="45"/>
      <c r="F46" s="16">
        <v>44210</v>
      </c>
      <c r="G46" s="21" t="s">
        <v>223</v>
      </c>
      <c r="H46" s="21">
        <v>10</v>
      </c>
    </row>
    <row r="47" spans="1:8" x14ac:dyDescent="0.25">
      <c r="A47" s="16"/>
      <c r="B47" s="16"/>
      <c r="C47" s="45"/>
      <c r="F47" s="16">
        <v>44210</v>
      </c>
      <c r="G47" s="21" t="s">
        <v>224</v>
      </c>
      <c r="H47" s="21">
        <v>20</v>
      </c>
    </row>
    <row r="48" spans="1:8" x14ac:dyDescent="0.25">
      <c r="A48" s="16"/>
      <c r="B48" s="16"/>
      <c r="C48" s="45"/>
      <c r="F48" s="16">
        <v>44210</v>
      </c>
      <c r="G48" s="21" t="s">
        <v>225</v>
      </c>
      <c r="H48" s="21">
        <v>20</v>
      </c>
    </row>
    <row r="49" spans="1:8" x14ac:dyDescent="0.25">
      <c r="A49" s="16"/>
      <c r="B49" s="16"/>
      <c r="C49" s="45"/>
      <c r="F49" s="16">
        <v>44213</v>
      </c>
      <c r="G49" s="21" t="s">
        <v>226</v>
      </c>
      <c r="H49" s="21">
        <v>5</v>
      </c>
    </row>
    <row r="50" spans="1:8" x14ac:dyDescent="0.25">
      <c r="A50" s="16"/>
      <c r="B50" s="16"/>
      <c r="C50" s="45"/>
      <c r="F50" s="16">
        <v>44293</v>
      </c>
      <c r="G50" s="21" t="s">
        <v>227</v>
      </c>
      <c r="H50" s="21">
        <v>11</v>
      </c>
    </row>
    <row r="51" spans="1:8" x14ac:dyDescent="0.25">
      <c r="A51" s="16"/>
      <c r="B51" s="16"/>
      <c r="C51" s="45"/>
      <c r="F51" s="16">
        <v>44388</v>
      </c>
      <c r="G51" s="21" t="s">
        <v>228</v>
      </c>
      <c r="H51" s="21">
        <v>6</v>
      </c>
    </row>
    <row r="52" spans="1:8" x14ac:dyDescent="0.25">
      <c r="A52" s="16"/>
      <c r="B52" s="16"/>
      <c r="C52" s="45"/>
      <c r="F52" s="16">
        <v>44483</v>
      </c>
      <c r="G52" s="21" t="s">
        <v>229</v>
      </c>
      <c r="H52" s="21">
        <v>4</v>
      </c>
    </row>
    <row r="53" spans="1:8" x14ac:dyDescent="0.25">
      <c r="A53" s="16"/>
      <c r="B53" s="16"/>
      <c r="C53" s="45"/>
      <c r="F53" s="16">
        <v>44516</v>
      </c>
      <c r="G53" s="21" t="s">
        <v>230</v>
      </c>
      <c r="H53" s="21">
        <v>2</v>
      </c>
    </row>
    <row r="54" spans="1:8" x14ac:dyDescent="0.25">
      <c r="A54" s="16"/>
      <c r="B54" s="16"/>
      <c r="C54" s="45"/>
      <c r="F54" s="16">
        <v>44653</v>
      </c>
      <c r="G54" s="21" t="s">
        <v>231</v>
      </c>
      <c r="H54" s="21">
        <v>4</v>
      </c>
    </row>
    <row r="55" spans="1:8" x14ac:dyDescent="0.25">
      <c r="A55" s="16"/>
      <c r="B55" s="16"/>
      <c r="C55" s="45"/>
      <c r="F55" s="16">
        <v>44747</v>
      </c>
      <c r="G55" s="21" t="s">
        <v>232</v>
      </c>
      <c r="H55" s="21">
        <v>8</v>
      </c>
    </row>
    <row r="56" spans="1:8" x14ac:dyDescent="0.25">
      <c r="A56" s="16"/>
      <c r="B56" s="16"/>
      <c r="C56" s="45"/>
      <c r="F56" s="16">
        <v>44854</v>
      </c>
      <c r="G56" s="21" t="s">
        <v>233</v>
      </c>
      <c r="H56" s="21">
        <v>7</v>
      </c>
    </row>
    <row r="57" spans="1:8" x14ac:dyDescent="0.25">
      <c r="A57" s="16"/>
      <c r="B57" s="16"/>
      <c r="C57" s="45"/>
      <c r="F57" s="16">
        <v>44920</v>
      </c>
      <c r="G57" s="21" t="s">
        <v>234</v>
      </c>
      <c r="H57" s="21">
        <v>6</v>
      </c>
    </row>
    <row r="58" spans="1:8" x14ac:dyDescent="0.25">
      <c r="A58" s="16"/>
      <c r="B58" s="16"/>
      <c r="C58" s="45"/>
      <c r="F58" s="16">
        <v>45013</v>
      </c>
      <c r="G58" s="21" t="s">
        <v>235</v>
      </c>
      <c r="H58" s="21">
        <v>6</v>
      </c>
    </row>
    <row r="59" spans="1:8" x14ac:dyDescent="0.25">
      <c r="A59" s="16"/>
      <c r="B59" s="16"/>
      <c r="C59" s="45"/>
      <c r="F59" s="16">
        <v>45106</v>
      </c>
      <c r="G59" s="21" t="s">
        <v>236</v>
      </c>
      <c r="H59" s="21">
        <v>6</v>
      </c>
    </row>
    <row r="60" spans="1:8" x14ac:dyDescent="0.25">
      <c r="A60" s="16"/>
      <c r="B60" s="16"/>
      <c r="C60" s="45"/>
      <c r="F60" s="16">
        <v>45228</v>
      </c>
      <c r="G60" s="21" t="s">
        <v>237</v>
      </c>
      <c r="H60" s="21">
        <v>6</v>
      </c>
    </row>
    <row r="61" spans="1:8" x14ac:dyDescent="0.25">
      <c r="A61" s="16"/>
      <c r="B61" s="16"/>
      <c r="C61" s="45"/>
      <c r="F61" s="16">
        <v>45717</v>
      </c>
      <c r="G61" s="21" t="s">
        <v>238</v>
      </c>
      <c r="H61" s="21">
        <v>10</v>
      </c>
    </row>
    <row r="62" spans="1:8" x14ac:dyDescent="0.25">
      <c r="A62" s="16"/>
      <c r="B62" s="16"/>
      <c r="C62" s="45"/>
      <c r="F62" s="16">
        <v>45717</v>
      </c>
      <c r="G62" s="21" t="s">
        <v>239</v>
      </c>
      <c r="H62" s="21">
        <v>10</v>
      </c>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39" sqref="A39:N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'Giovanni Boffi'!A1</f>
        <v>Giovanni Boffi</v>
      </c>
      <c r="BH1" s="14" t="s">
        <v>11</v>
      </c>
      <c r="BI1" s="14" t="s">
        <v>12</v>
      </c>
      <c r="BJ1" s="14" t="s">
        <v>5</v>
      </c>
      <c r="BK1" s="14" t="s">
        <v>14</v>
      </c>
      <c r="BL1" s="14" t="s">
        <v>15</v>
      </c>
    </row>
    <row r="2" spans="1:75" x14ac:dyDescent="0.25">
      <c r="A2" s="62">
        <v>14953</v>
      </c>
      <c r="B2" s="16">
        <v>40648</v>
      </c>
      <c r="C2" t="s">
        <v>63</v>
      </c>
      <c r="D2" s="65" t="s">
        <v>240</v>
      </c>
      <c r="E2" t="s">
        <v>64</v>
      </c>
      <c r="F2" s="65" t="s">
        <v>312</v>
      </c>
      <c r="G2" t="s">
        <v>246</v>
      </c>
      <c r="H2" s="63" t="s">
        <v>313</v>
      </c>
      <c r="I2" t="s">
        <v>65</v>
      </c>
      <c r="J2" s="14">
        <v>4</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363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20</v>
      </c>
      <c r="BO2" t="s">
        <v>67</v>
      </c>
    </row>
    <row r="3" spans="1:75" x14ac:dyDescent="0.25">
      <c r="A3" s="62">
        <v>15046</v>
      </c>
      <c r="B3" s="16">
        <v>40676</v>
      </c>
      <c r="C3" t="s">
        <v>63</v>
      </c>
      <c r="D3" t="s">
        <v>240</v>
      </c>
      <c r="E3" t="s">
        <v>64</v>
      </c>
      <c r="F3" t="s">
        <v>241</v>
      </c>
      <c r="G3" t="s">
        <v>242</v>
      </c>
      <c r="H3" s="63" t="s">
        <v>283</v>
      </c>
      <c r="I3" t="s">
        <v>69</v>
      </c>
      <c r="J3" s="14">
        <v>35</v>
      </c>
      <c r="K3" s="14" t="s">
        <v>63</v>
      </c>
      <c r="L3" t="s">
        <v>3</v>
      </c>
      <c r="M3" s="14">
        <v>10.8</v>
      </c>
      <c r="N3" s="14">
        <v>7.7</v>
      </c>
      <c r="P3" s="21"/>
      <c r="AH3" s="17">
        <f t="shared" ref="AH3:AH66" si="17">SUM(AI3:AZ3)</f>
        <v>10.8</v>
      </c>
      <c r="AI3" s="18">
        <f t="shared" si="0"/>
        <v>10.8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13</v>
      </c>
      <c r="BI3" s="14">
        <f>COUNTIFS($D$2:$D$4276,"*"&amp;$BB$1&amp;"*",$K$2:$K$4276,"CSA",$L$2:$L$4276,"Minor Victory",$I$2:$I$4276,"Battle")</f>
        <v>1</v>
      </c>
      <c r="BJ3" s="14">
        <f>COUNTIFS($D$2:$D$4276,"*"&amp;$BB$1&amp;"*",$K$2:$K$4276,".",$I$2:$I$4276,"Battle")</f>
        <v>5</v>
      </c>
      <c r="BK3" s="14">
        <f>COUNTIFS($D$2:$D$4276,"*"&amp;$BB$1&amp;"*",$K$2:$K$4276,"USA",$L$2:$L$4276,"Minor Victory",$I$2:$I$4276,"Battle")</f>
        <v>0</v>
      </c>
      <c r="BL3" s="14">
        <f>COUNTIFS($D$2:$D$4276,"*"&amp;$BB$1&amp;"*",$K$2:$K$4276,"USA",$L$2:$L$4276,"Major Victory",$I$2:$I$4276,"Battle")</f>
        <v>1</v>
      </c>
      <c r="BN3" cm="1">
        <f t="array" ref="BN3">SUMPRODUCT(--EXACT($BO$3,$I$2:$I$4276))</f>
        <v>20</v>
      </c>
      <c r="BO3" t="s">
        <v>69</v>
      </c>
    </row>
    <row r="4" spans="1:75" x14ac:dyDescent="0.25">
      <c r="A4" s="62">
        <v>15136</v>
      </c>
      <c r="B4" s="16">
        <v>40706</v>
      </c>
      <c r="C4" t="s">
        <v>63</v>
      </c>
      <c r="D4" t="s">
        <v>240</v>
      </c>
      <c r="E4" t="s">
        <v>64</v>
      </c>
      <c r="F4" t="s">
        <v>243</v>
      </c>
      <c r="G4" t="s">
        <v>244</v>
      </c>
      <c r="H4" s="63" t="s">
        <v>284</v>
      </c>
      <c r="I4" t="s">
        <v>69</v>
      </c>
      <c r="J4" s="14">
        <v>25</v>
      </c>
      <c r="K4" s="14" t="s">
        <v>63</v>
      </c>
      <c r="L4" t="s">
        <v>3</v>
      </c>
      <c r="M4" s="14">
        <v>8</v>
      </c>
      <c r="N4" s="14">
        <v>5.5</v>
      </c>
      <c r="P4" s="21"/>
      <c r="AH4" s="17">
        <f t="shared" si="17"/>
        <v>8</v>
      </c>
      <c r="AI4" s="18">
        <f t="shared" si="0"/>
        <v>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363</v>
      </c>
      <c r="BH4" s="14">
        <f>SUM(BH2:BH3)</f>
        <v>13</v>
      </c>
      <c r="BI4" s="14">
        <f>SUM(BI2:BI3)</f>
        <v>1</v>
      </c>
      <c r="BJ4" s="14">
        <f>SUM(BJ2:BJ3)</f>
        <v>5</v>
      </c>
      <c r="BK4" s="14">
        <f>SUM(BK2:BK3)</f>
        <v>0</v>
      </c>
      <c r="BL4" s="14">
        <f>SUM(BL2:BL3)</f>
        <v>1</v>
      </c>
    </row>
    <row r="5" spans="1:75" x14ac:dyDescent="0.25">
      <c r="A5" s="62">
        <v>15951</v>
      </c>
      <c r="B5" s="16">
        <v>40918</v>
      </c>
      <c r="C5" t="s">
        <v>63</v>
      </c>
      <c r="D5" t="s">
        <v>345</v>
      </c>
      <c r="E5" t="s">
        <v>64</v>
      </c>
      <c r="F5" t="s">
        <v>346</v>
      </c>
      <c r="G5" t="s">
        <v>253</v>
      </c>
      <c r="H5" s="61" t="s">
        <v>347</v>
      </c>
      <c r="I5" t="s">
        <v>83</v>
      </c>
      <c r="J5" s="14">
        <v>48</v>
      </c>
      <c r="K5" s="14" t="s">
        <v>63</v>
      </c>
      <c r="L5" t="s">
        <v>3</v>
      </c>
      <c r="M5" s="14">
        <v>14.44</v>
      </c>
      <c r="N5" s="14">
        <v>10.56</v>
      </c>
      <c r="O5" t="s">
        <v>64</v>
      </c>
      <c r="P5" s="21" t="s">
        <v>281</v>
      </c>
      <c r="Q5" t="s">
        <v>63</v>
      </c>
      <c r="R5" t="s">
        <v>240</v>
      </c>
      <c r="AH5" s="17">
        <f t="shared" si="17"/>
        <v>14.44</v>
      </c>
      <c r="AI5" s="18">
        <f t="shared" si="0"/>
        <v>0</v>
      </c>
      <c r="AJ5" s="18">
        <f t="shared" si="1"/>
        <v>0</v>
      </c>
      <c r="AK5" s="18">
        <f t="shared" si="2"/>
        <v>0</v>
      </c>
      <c r="AL5" s="18">
        <f t="shared" si="3"/>
        <v>0</v>
      </c>
      <c r="AM5" s="18">
        <f t="shared" si="4"/>
        <v>14.44</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16181</v>
      </c>
      <c r="B6" s="16">
        <v>40989</v>
      </c>
      <c r="C6" t="s">
        <v>63</v>
      </c>
      <c r="D6" t="s">
        <v>314</v>
      </c>
      <c r="E6" t="s">
        <v>64</v>
      </c>
      <c r="F6" t="s">
        <v>266</v>
      </c>
      <c r="G6" t="s">
        <v>256</v>
      </c>
      <c r="H6" s="63" t="s">
        <v>296</v>
      </c>
      <c r="I6" t="s">
        <v>83</v>
      </c>
      <c r="J6" s="14">
        <v>24</v>
      </c>
      <c r="K6" s="14" t="s">
        <v>63</v>
      </c>
      <c r="L6" t="s">
        <v>4</v>
      </c>
      <c r="M6" s="14">
        <v>7.24</v>
      </c>
      <c r="N6" s="14">
        <v>5.76</v>
      </c>
      <c r="O6" t="s">
        <v>63</v>
      </c>
      <c r="P6" s="21" t="s">
        <v>240</v>
      </c>
      <c r="Q6" t="s">
        <v>64</v>
      </c>
      <c r="R6" t="s">
        <v>315</v>
      </c>
      <c r="S6" t="s">
        <v>64</v>
      </c>
      <c r="T6" t="s">
        <v>251</v>
      </c>
      <c r="AH6" s="17">
        <f t="shared" si="17"/>
        <v>7.24</v>
      </c>
      <c r="AI6" s="18">
        <f t="shared" si="0"/>
        <v>0</v>
      </c>
      <c r="AJ6" s="18">
        <f t="shared" si="1"/>
        <v>0</v>
      </c>
      <c r="AK6" s="18">
        <f t="shared" si="2"/>
        <v>7.24</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16248</v>
      </c>
      <c r="B7" s="16">
        <v>41010</v>
      </c>
      <c r="C7" t="s">
        <v>63</v>
      </c>
      <c r="D7" t="s">
        <v>340</v>
      </c>
      <c r="E7" t="s">
        <v>64</v>
      </c>
      <c r="F7" t="s">
        <v>317</v>
      </c>
      <c r="G7" t="s">
        <v>244</v>
      </c>
      <c r="H7" s="63" t="s">
        <v>341</v>
      </c>
      <c r="I7" t="s">
        <v>83</v>
      </c>
      <c r="J7" s="14">
        <v>17</v>
      </c>
      <c r="K7" s="14" t="s">
        <v>63</v>
      </c>
      <c r="L7" t="s">
        <v>3</v>
      </c>
      <c r="M7" s="14">
        <v>5.76</v>
      </c>
      <c r="N7" s="14">
        <v>3.74</v>
      </c>
      <c r="O7" t="s">
        <v>63</v>
      </c>
      <c r="P7" s="21" t="s">
        <v>325</v>
      </c>
      <c r="Q7" t="s">
        <v>64</v>
      </c>
      <c r="R7" t="s">
        <v>342</v>
      </c>
      <c r="S7" t="s">
        <v>63</v>
      </c>
      <c r="T7" t="s">
        <v>323</v>
      </c>
      <c r="U7" t="s">
        <v>64</v>
      </c>
      <c r="V7" t="s">
        <v>343</v>
      </c>
      <c r="W7" t="s">
        <v>63</v>
      </c>
      <c r="X7" t="s">
        <v>240</v>
      </c>
      <c r="Y7" t="s">
        <v>64</v>
      </c>
      <c r="Z7" t="s">
        <v>344</v>
      </c>
      <c r="AH7" s="17">
        <f t="shared" si="17"/>
        <v>5.76</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5.76</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2">
        <v>16417</v>
      </c>
      <c r="B8" s="16">
        <v>41073</v>
      </c>
      <c r="C8" t="s">
        <v>63</v>
      </c>
      <c r="D8" t="s">
        <v>240</v>
      </c>
      <c r="E8" t="s">
        <v>64</v>
      </c>
      <c r="F8" t="s">
        <v>245</v>
      </c>
      <c r="G8" t="s">
        <v>246</v>
      </c>
      <c r="H8" s="61" t="s">
        <v>247</v>
      </c>
      <c r="I8" t="s">
        <v>83</v>
      </c>
      <c r="J8" s="14">
        <v>30</v>
      </c>
      <c r="K8" s="14" t="s">
        <v>63</v>
      </c>
      <c r="L8" t="s">
        <v>3</v>
      </c>
      <c r="M8" s="14">
        <v>9.4</v>
      </c>
      <c r="N8" s="14">
        <v>6.6</v>
      </c>
      <c r="O8" t="s">
        <v>63</v>
      </c>
      <c r="P8" s="21" t="s">
        <v>248</v>
      </c>
      <c r="Q8" t="s">
        <v>64</v>
      </c>
      <c r="R8" t="s">
        <v>249</v>
      </c>
      <c r="S8" t="s">
        <v>250</v>
      </c>
      <c r="U8" t="s">
        <v>250</v>
      </c>
      <c r="W8" t="s">
        <v>250</v>
      </c>
      <c r="AH8" s="17">
        <f t="shared" si="17"/>
        <v>9.4</v>
      </c>
      <c r="AI8" s="18">
        <f t="shared" si="0"/>
        <v>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4</v>
      </c>
      <c r="BO8" t="s">
        <v>68</v>
      </c>
    </row>
    <row r="9" spans="1:75" x14ac:dyDescent="0.25">
      <c r="A9" s="62">
        <v>16726</v>
      </c>
      <c r="B9" s="16">
        <v>41179</v>
      </c>
      <c r="C9" t="s">
        <v>63</v>
      </c>
      <c r="D9" t="s">
        <v>240</v>
      </c>
      <c r="E9" t="s">
        <v>64</v>
      </c>
      <c r="F9" t="s">
        <v>251</v>
      </c>
      <c r="G9" t="s">
        <v>246</v>
      </c>
      <c r="H9" t="s">
        <v>285</v>
      </c>
      <c r="I9" t="s">
        <v>69</v>
      </c>
      <c r="J9" s="14">
        <v>26</v>
      </c>
      <c r="K9" s="14" t="s">
        <v>63</v>
      </c>
      <c r="L9" t="s">
        <v>3</v>
      </c>
      <c r="M9" s="14">
        <v>8.2800000000000011</v>
      </c>
      <c r="N9" s="14">
        <v>5.72</v>
      </c>
      <c r="P9" s="21"/>
      <c r="AH9" s="17">
        <f t="shared" si="17"/>
        <v>8.2800000000000011</v>
      </c>
      <c r="AI9" s="18">
        <f t="shared" si="0"/>
        <v>8.2800000000000011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0</v>
      </c>
      <c r="BK9" s="19">
        <f>SUM(BK7:BK8)</f>
        <v>1</v>
      </c>
      <c r="BL9" s="19">
        <f>SUM(BL7:BL8)</f>
        <v>0</v>
      </c>
    </row>
    <row r="10" spans="1:75" x14ac:dyDescent="0.25">
      <c r="A10" s="62">
        <v>16775</v>
      </c>
      <c r="B10" s="16">
        <v>41193</v>
      </c>
      <c r="C10" t="s">
        <v>63</v>
      </c>
      <c r="D10" t="s">
        <v>316</v>
      </c>
      <c r="E10" t="s">
        <v>64</v>
      </c>
      <c r="F10" t="s">
        <v>317</v>
      </c>
      <c r="G10" t="s">
        <v>244</v>
      </c>
      <c r="H10" s="63" t="s">
        <v>318</v>
      </c>
      <c r="I10" t="s">
        <v>83</v>
      </c>
      <c r="J10" s="14">
        <v>18</v>
      </c>
      <c r="K10" s="14" t="s">
        <v>63</v>
      </c>
      <c r="L10" t="s">
        <v>3</v>
      </c>
      <c r="M10" s="14">
        <v>6.04</v>
      </c>
      <c r="N10" s="14">
        <v>3.96</v>
      </c>
      <c r="O10" t="s">
        <v>63</v>
      </c>
      <c r="P10" s="21" t="s">
        <v>319</v>
      </c>
      <c r="Q10" t="s">
        <v>63</v>
      </c>
      <c r="R10" t="s">
        <v>240</v>
      </c>
      <c r="S10" t="s">
        <v>63</v>
      </c>
      <c r="T10" t="s">
        <v>320</v>
      </c>
      <c r="U10" t="s">
        <v>63</v>
      </c>
      <c r="V10" t="s">
        <v>321</v>
      </c>
      <c r="W10" t="s">
        <v>64</v>
      </c>
      <c r="X10" t="s">
        <v>266</v>
      </c>
      <c r="Y10" t="s">
        <v>64</v>
      </c>
      <c r="Z10" t="s">
        <v>252</v>
      </c>
      <c r="AA10" t="s">
        <v>64</v>
      </c>
      <c r="AB10" t="s">
        <v>322</v>
      </c>
      <c r="AC10" t="s">
        <v>64</v>
      </c>
      <c r="AD10" t="s">
        <v>323</v>
      </c>
      <c r="AH10" s="17">
        <f t="shared" si="17"/>
        <v>6.04</v>
      </c>
      <c r="AI10" s="18">
        <f t="shared" si="0"/>
        <v>0</v>
      </c>
      <c r="AJ10" s="18">
        <f t="shared" si="1"/>
        <v>0</v>
      </c>
      <c r="AK10" s="18">
        <f t="shared" si="2"/>
        <v>0</v>
      </c>
      <c r="AL10" s="18">
        <f t="shared" si="3"/>
        <v>0</v>
      </c>
      <c r="AM10" s="18">
        <f t="shared" si="4"/>
        <v>6.04</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16814</v>
      </c>
      <c r="B11" s="16">
        <v>41203</v>
      </c>
      <c r="C11" t="s">
        <v>63</v>
      </c>
      <c r="D11" t="s">
        <v>240</v>
      </c>
      <c r="E11" t="s">
        <v>64</v>
      </c>
      <c r="F11" t="s">
        <v>252</v>
      </c>
      <c r="G11" t="s">
        <v>253</v>
      </c>
      <c r="H11" s="63" t="s">
        <v>286</v>
      </c>
      <c r="I11" t="s">
        <v>69</v>
      </c>
      <c r="J11" s="14">
        <v>41</v>
      </c>
      <c r="K11" s="14" t="s">
        <v>63</v>
      </c>
      <c r="L11" t="s">
        <v>3</v>
      </c>
      <c r="M11" s="14">
        <v>12.48</v>
      </c>
      <c r="N11" s="14">
        <v>9.02</v>
      </c>
      <c r="P11" s="21"/>
      <c r="AH11" s="17">
        <f t="shared" si="17"/>
        <v>12.48</v>
      </c>
      <c r="AI11" s="18">
        <f t="shared" si="0"/>
        <v>12.48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16875</v>
      </c>
      <c r="B12" s="16">
        <v>41238</v>
      </c>
      <c r="C12" t="s">
        <v>63</v>
      </c>
      <c r="D12" t="s">
        <v>240</v>
      </c>
      <c r="E12" t="s">
        <v>64</v>
      </c>
      <c r="F12" t="s">
        <v>254</v>
      </c>
      <c r="G12" t="s">
        <v>244</v>
      </c>
      <c r="H12" s="63" t="s">
        <v>287</v>
      </c>
      <c r="I12" t="s">
        <v>69</v>
      </c>
      <c r="J12" s="14">
        <v>12</v>
      </c>
      <c r="K12" s="14" t="s">
        <v>64</v>
      </c>
      <c r="L12" t="s">
        <v>3</v>
      </c>
      <c r="M12" s="14">
        <v>2.64</v>
      </c>
      <c r="N12" s="14">
        <v>4.3599999999999994</v>
      </c>
      <c r="P12" s="21"/>
      <c r="AH12" s="17">
        <f t="shared" si="17"/>
        <v>2.64</v>
      </c>
      <c r="AI12" s="18">
        <f t="shared" si="0"/>
        <v>2.64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9</v>
      </c>
      <c r="BU12" t="s">
        <v>11</v>
      </c>
    </row>
    <row r="13" spans="1:75" x14ac:dyDescent="0.25">
      <c r="A13" s="62">
        <v>17022</v>
      </c>
      <c r="B13" s="16">
        <v>41283</v>
      </c>
      <c r="C13" t="s">
        <v>63</v>
      </c>
      <c r="D13" t="s">
        <v>240</v>
      </c>
      <c r="E13" t="s">
        <v>64</v>
      </c>
      <c r="F13" t="s">
        <v>255</v>
      </c>
      <c r="G13" t="s">
        <v>256</v>
      </c>
      <c r="H13" s="63" t="s">
        <v>288</v>
      </c>
      <c r="I13" t="s">
        <v>69</v>
      </c>
      <c r="J13" s="14">
        <v>30</v>
      </c>
      <c r="K13" s="14" t="s">
        <v>63</v>
      </c>
      <c r="L13" t="s">
        <v>3</v>
      </c>
      <c r="M13" s="14">
        <v>9.4</v>
      </c>
      <c r="N13" s="14">
        <v>6.6</v>
      </c>
      <c r="P13" s="21"/>
      <c r="AH13" s="17">
        <f t="shared" si="17"/>
        <v>9.4</v>
      </c>
      <c r="AI13" s="18">
        <f t="shared" si="0"/>
        <v>9.4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17140</v>
      </c>
      <c r="B14" s="16">
        <v>41317</v>
      </c>
      <c r="C14" t="s">
        <v>63</v>
      </c>
      <c r="D14" t="s">
        <v>240</v>
      </c>
      <c r="E14" t="s">
        <v>64</v>
      </c>
      <c r="F14" t="s">
        <v>257</v>
      </c>
      <c r="G14" t="s">
        <v>258</v>
      </c>
      <c r="H14" s="63" t="s">
        <v>289</v>
      </c>
      <c r="I14" t="s">
        <v>69</v>
      </c>
      <c r="J14" s="14">
        <v>28</v>
      </c>
      <c r="K14" s="14" t="s">
        <v>63</v>
      </c>
      <c r="L14" t="s">
        <v>4</v>
      </c>
      <c r="M14" s="14">
        <v>8.2800000000000011</v>
      </c>
      <c r="N14" s="14">
        <v>6.72</v>
      </c>
      <c r="P14" s="21"/>
      <c r="AH14" s="17">
        <f t="shared" si="17"/>
        <v>8.2800000000000011</v>
      </c>
      <c r="AI14" s="18">
        <f t="shared" si="0"/>
        <v>8.2800000000000011</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13</v>
      </c>
      <c r="BW14" t="s">
        <v>83</v>
      </c>
    </row>
    <row r="15" spans="1:75" x14ac:dyDescent="0.25">
      <c r="A15" s="62">
        <v>17566</v>
      </c>
      <c r="B15" s="16">
        <v>41471</v>
      </c>
      <c r="C15" t="s">
        <v>63</v>
      </c>
      <c r="D15" t="s">
        <v>240</v>
      </c>
      <c r="E15" t="s">
        <v>64</v>
      </c>
      <c r="F15" t="s">
        <v>259</v>
      </c>
      <c r="G15" t="s">
        <v>260</v>
      </c>
      <c r="H15" s="64" t="s">
        <v>290</v>
      </c>
      <c r="I15" t="s">
        <v>69</v>
      </c>
      <c r="J15" s="14">
        <v>51</v>
      </c>
      <c r="K15" s="14" t="s">
        <v>250</v>
      </c>
      <c r="L15" t="s">
        <v>5</v>
      </c>
      <c r="M15" s="14">
        <v>12.75</v>
      </c>
      <c r="N15" s="14">
        <v>12.75</v>
      </c>
      <c r="P15" s="21"/>
      <c r="AH15" s="17">
        <f t="shared" si="17"/>
        <v>12.75</v>
      </c>
      <c r="AI15" s="18">
        <f t="shared" si="0"/>
        <v>12.75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17947</v>
      </c>
      <c r="B16" s="16">
        <v>41651</v>
      </c>
      <c r="C16" t="s">
        <v>63</v>
      </c>
      <c r="D16" t="s">
        <v>240</v>
      </c>
      <c r="E16" t="s">
        <v>64</v>
      </c>
      <c r="F16" t="s">
        <v>261</v>
      </c>
      <c r="G16" t="s">
        <v>253</v>
      </c>
      <c r="H16" s="63" t="s">
        <v>291</v>
      </c>
      <c r="I16" t="s">
        <v>68</v>
      </c>
      <c r="J16" s="14">
        <v>15</v>
      </c>
      <c r="K16" s="14" t="s">
        <v>63</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1</v>
      </c>
      <c r="BU16" t="s">
        <v>15</v>
      </c>
    </row>
    <row r="17" spans="1:75" x14ac:dyDescent="0.25">
      <c r="A17" s="62">
        <v>18001</v>
      </c>
      <c r="B17" s="16">
        <v>41673</v>
      </c>
      <c r="C17" t="s">
        <v>63</v>
      </c>
      <c r="D17" t="s">
        <v>240</v>
      </c>
      <c r="E17" t="s">
        <v>64</v>
      </c>
      <c r="F17" t="s">
        <v>262</v>
      </c>
      <c r="G17" t="s">
        <v>258</v>
      </c>
      <c r="H17" s="61" t="s">
        <v>292</v>
      </c>
      <c r="I17" t="s">
        <v>69</v>
      </c>
      <c r="J17" s="14">
        <v>33</v>
      </c>
      <c r="K17" s="14" t="s">
        <v>63</v>
      </c>
      <c r="L17" t="s">
        <v>3</v>
      </c>
      <c r="M17" s="14">
        <v>10.24</v>
      </c>
      <c r="N17" s="14">
        <v>7.26</v>
      </c>
      <c r="P17" s="21"/>
      <c r="AE17" s="20"/>
      <c r="AH17" s="17">
        <f t="shared" si="17"/>
        <v>10.24</v>
      </c>
      <c r="AI17" s="18">
        <f t="shared" si="0"/>
        <v>10.24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0</v>
      </c>
      <c r="BK17" s="14">
        <f>COUNTIFS($R$2:$R$4276,"*"&amp;$BB$1&amp;"*",$K$2:$K$4276,"CSA",$L$2:$L$4276,"Major Victory",$I$2:$I$4276,"Multiplayer Battle",$Q$2:$Q$4276,"CSA")</f>
        <v>3</v>
      </c>
      <c r="BL17" s="14">
        <f>COUNTIFS($T$2:$T$4276,"*"&amp;$BB$1&amp;"*",$K$2:$K$4276,"CSA",$L$2:$L$4276,"Major Victory",$I$2:$I$4276,"Multiplayer Battle",$S$2:$S$4276,"CSA")</f>
        <v>1</v>
      </c>
      <c r="BM17" s="14">
        <f>COUNTIFS($V$2:$V$4276,"*"&amp;$BB$1&amp;"*",$K$2:$K$4276,"CSA",$L$2:$L$4276,"Major Victory",$I$2:$I$4276,"Multiplayer Battle",$U$2:$U$4276,"CSA")</f>
        <v>1</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8</v>
      </c>
    </row>
    <row r="18" spans="1:75" x14ac:dyDescent="0.25">
      <c r="A18" s="62">
        <v>18066</v>
      </c>
      <c r="B18" s="16">
        <v>41706</v>
      </c>
      <c r="C18" t="s">
        <v>63</v>
      </c>
      <c r="D18" t="s">
        <v>335</v>
      </c>
      <c r="E18" t="s">
        <v>64</v>
      </c>
      <c r="F18" t="s">
        <v>336</v>
      </c>
      <c r="G18" t="s">
        <v>246</v>
      </c>
      <c r="H18" t="s">
        <v>285</v>
      </c>
      <c r="I18" t="s">
        <v>83</v>
      </c>
      <c r="J18" s="14">
        <v>63</v>
      </c>
      <c r="K18" s="14" t="s">
        <v>63</v>
      </c>
      <c r="L18" t="s">
        <v>3</v>
      </c>
      <c r="M18" s="14">
        <v>18.64</v>
      </c>
      <c r="N18" s="14">
        <v>13.86</v>
      </c>
      <c r="O18" t="s">
        <v>64</v>
      </c>
      <c r="P18" s="21" t="s">
        <v>259</v>
      </c>
      <c r="Q18" t="s">
        <v>64</v>
      </c>
      <c r="R18" t="s">
        <v>337</v>
      </c>
      <c r="S18" t="s">
        <v>64</v>
      </c>
      <c r="T18" t="s">
        <v>338</v>
      </c>
      <c r="U18" t="s">
        <v>63</v>
      </c>
      <c r="V18" t="s">
        <v>240</v>
      </c>
      <c r="W18" t="s">
        <v>63</v>
      </c>
      <c r="X18" t="s">
        <v>257</v>
      </c>
      <c r="Y18" t="s">
        <v>63</v>
      </c>
      <c r="Z18" t="s">
        <v>339</v>
      </c>
      <c r="AE18" s="20"/>
      <c r="AH18" s="17">
        <f t="shared" si="17"/>
        <v>18.64</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18.64</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18135</v>
      </c>
      <c r="B19" s="16">
        <v>41743</v>
      </c>
      <c r="C19" t="s">
        <v>63</v>
      </c>
      <c r="D19" t="s">
        <v>324</v>
      </c>
      <c r="E19" t="s">
        <v>64</v>
      </c>
      <c r="F19" t="s">
        <v>325</v>
      </c>
      <c r="G19" t="s">
        <v>242</v>
      </c>
      <c r="H19" s="61" t="s">
        <v>326</v>
      </c>
      <c r="I19" t="s">
        <v>83</v>
      </c>
      <c r="J19" s="14">
        <v>35</v>
      </c>
      <c r="K19" s="14" t="s">
        <v>63</v>
      </c>
      <c r="L19" t="s">
        <v>3</v>
      </c>
      <c r="M19" s="14">
        <v>10.8</v>
      </c>
      <c r="N19" s="14">
        <v>7.7</v>
      </c>
      <c r="O19" t="s">
        <v>63</v>
      </c>
      <c r="P19" s="21" t="s">
        <v>327</v>
      </c>
      <c r="Q19" t="s">
        <v>63</v>
      </c>
      <c r="R19" t="s">
        <v>240</v>
      </c>
      <c r="S19" t="s">
        <v>64</v>
      </c>
      <c r="T19" t="s">
        <v>328</v>
      </c>
      <c r="Y19" t="s">
        <v>250</v>
      </c>
      <c r="AA19" t="s">
        <v>250</v>
      </c>
      <c r="AC19" t="s">
        <v>250</v>
      </c>
      <c r="AE19" s="20"/>
      <c r="AH19" s="17">
        <f t="shared" si="17"/>
        <v>10.8</v>
      </c>
      <c r="AI19" s="18">
        <f t="shared" si="0"/>
        <v>0</v>
      </c>
      <c r="AJ19" s="18">
        <f t="shared" si="1"/>
        <v>0</v>
      </c>
      <c r="AK19" s="18">
        <f t="shared" si="2"/>
        <v>0</v>
      </c>
      <c r="AL19" s="18">
        <f t="shared" si="3"/>
        <v>0</v>
      </c>
      <c r="AM19" s="18">
        <f t="shared" si="4"/>
        <v>10.8</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18445</v>
      </c>
      <c r="B20" s="16">
        <v>41939</v>
      </c>
      <c r="C20" t="s">
        <v>63</v>
      </c>
      <c r="D20" t="s">
        <v>325</v>
      </c>
      <c r="E20" t="s">
        <v>64</v>
      </c>
      <c r="F20" t="s">
        <v>329</v>
      </c>
      <c r="G20" t="s">
        <v>246</v>
      </c>
      <c r="H20" s="61" t="s">
        <v>330</v>
      </c>
      <c r="I20" t="s">
        <v>83</v>
      </c>
      <c r="J20" s="14">
        <v>66</v>
      </c>
      <c r="K20" s="14" t="s">
        <v>63</v>
      </c>
      <c r="L20" t="s">
        <v>3</v>
      </c>
      <c r="M20" s="14">
        <v>19.48</v>
      </c>
      <c r="N20" s="14">
        <v>14.52</v>
      </c>
      <c r="O20" t="s">
        <v>63</v>
      </c>
      <c r="P20" s="21" t="s">
        <v>324</v>
      </c>
      <c r="Q20" t="s">
        <v>63</v>
      </c>
      <c r="R20" t="s">
        <v>331</v>
      </c>
      <c r="S20" t="s">
        <v>63</v>
      </c>
      <c r="T20" t="s">
        <v>240</v>
      </c>
      <c r="U20" t="s">
        <v>64</v>
      </c>
      <c r="V20" t="s">
        <v>332</v>
      </c>
      <c r="W20" t="s">
        <v>64</v>
      </c>
      <c r="X20" t="s">
        <v>333</v>
      </c>
      <c r="Y20" t="s">
        <v>64</v>
      </c>
      <c r="Z20" t="s">
        <v>334</v>
      </c>
      <c r="AE20" s="20"/>
      <c r="AH20" s="17">
        <f t="shared" si="17"/>
        <v>19.48</v>
      </c>
      <c r="AI20" s="18">
        <f t="shared" si="0"/>
        <v>0</v>
      </c>
      <c r="AJ20" s="18">
        <f t="shared" si="1"/>
        <v>0</v>
      </c>
      <c r="AK20" s="18">
        <f t="shared" si="2"/>
        <v>0</v>
      </c>
      <c r="AL20" s="18">
        <f t="shared" si="3"/>
        <v>0</v>
      </c>
      <c r="AM20" s="18">
        <f t="shared" si="4"/>
        <v>0</v>
      </c>
      <c r="AN20" s="18">
        <f t="shared" si="5"/>
        <v>0</v>
      </c>
      <c r="AO20" s="18">
        <f t="shared" si="18"/>
        <v>19.48</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18634</v>
      </c>
      <c r="B21" s="16">
        <v>42058</v>
      </c>
      <c r="C21" t="s">
        <v>63</v>
      </c>
      <c r="D21" t="s">
        <v>240</v>
      </c>
      <c r="E21" t="s">
        <v>64</v>
      </c>
      <c r="F21" t="s">
        <v>254</v>
      </c>
      <c r="G21" t="s">
        <v>263</v>
      </c>
      <c r="H21" s="63" t="s">
        <v>293</v>
      </c>
      <c r="I21" t="s">
        <v>69</v>
      </c>
      <c r="J21" s="14">
        <v>15</v>
      </c>
      <c r="K21" s="14" t="s">
        <v>250</v>
      </c>
      <c r="L21" t="s">
        <v>5</v>
      </c>
      <c r="M21" s="14">
        <v>3.75</v>
      </c>
      <c r="N21" s="14">
        <v>3.75</v>
      </c>
      <c r="P21" s="21"/>
      <c r="AH21" s="17">
        <f t="shared" si="17"/>
        <v>3.75</v>
      </c>
      <c r="AI21" s="18">
        <f t="shared" si="0"/>
        <v>3.75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18647</v>
      </c>
      <c r="B22" s="16">
        <v>42064</v>
      </c>
      <c r="C22" t="s">
        <v>63</v>
      </c>
      <c r="D22" t="s">
        <v>305</v>
      </c>
      <c r="E22" t="s">
        <v>64</v>
      </c>
      <c r="F22" t="s">
        <v>240</v>
      </c>
      <c r="G22" t="s">
        <v>258</v>
      </c>
      <c r="H22" s="63" t="s">
        <v>306</v>
      </c>
      <c r="I22" t="s">
        <v>83</v>
      </c>
      <c r="J22" s="14">
        <v>27</v>
      </c>
      <c r="K22" s="14" t="s">
        <v>250</v>
      </c>
      <c r="L22" t="s">
        <v>5</v>
      </c>
      <c r="M22" s="14">
        <v>6.75</v>
      </c>
      <c r="N22" s="14">
        <v>6.75</v>
      </c>
      <c r="O22" t="s">
        <v>63</v>
      </c>
      <c r="P22" s="21" t="s">
        <v>307</v>
      </c>
      <c r="Q22" t="s">
        <v>63</v>
      </c>
      <c r="R22" t="s">
        <v>308</v>
      </c>
      <c r="S22" t="s">
        <v>64</v>
      </c>
      <c r="T22" t="s">
        <v>309</v>
      </c>
      <c r="U22" t="s">
        <v>64</v>
      </c>
      <c r="V22" t="s">
        <v>248</v>
      </c>
      <c r="W22" t="s">
        <v>250</v>
      </c>
      <c r="Y22" t="s">
        <v>250</v>
      </c>
      <c r="AE22" s="20"/>
      <c r="AH22" s="17">
        <f t="shared" ref="AH22" si="21">SUM(AI22:AZ22)</f>
        <v>6.75</v>
      </c>
      <c r="AI22" s="18">
        <f t="shared" si="0"/>
        <v>0</v>
      </c>
      <c r="AJ22" s="18">
        <f t="shared" si="1"/>
        <v>6.75</v>
      </c>
      <c r="AK22" s="18">
        <f t="shared" ref="AK22" si="22">SUMIFS(M22,P22,"*"&amp;$BB$1&amp;"*",O22,"CSA")</f>
        <v>0</v>
      </c>
      <c r="AL22" s="18">
        <f t="shared" ref="AL22" si="23">SUMIFS(N22,P22,"*"&amp;$BB$1&amp;"*",O22,"USA")</f>
        <v>0</v>
      </c>
      <c r="AM22" s="18">
        <f t="shared" ref="AM22" si="24">SUMIFS(M22,R22,"*"&amp;$BB$1&amp;"*",Q22,"CSA")</f>
        <v>0</v>
      </c>
      <c r="AN22" s="18">
        <f t="shared" ref="AN22" si="25">SUMIFS(N22,R22,"*"&amp;$BB$1&amp;"*",Q22,"USA")</f>
        <v>0</v>
      </c>
      <c r="AO22" s="18">
        <f t="shared" ref="AO22" si="26">SUMIFS(M22,T22,"*"&amp;$BB$1&amp;"*",S22,"CSA")</f>
        <v>0</v>
      </c>
      <c r="AP22" s="18">
        <f t="shared" ref="AP22" si="27">SUMIFS(N22,T22,"*"&amp;$BB$1&amp;"*",S22,"USA")</f>
        <v>0</v>
      </c>
      <c r="AQ22" s="18">
        <f t="shared" ref="AQ22" si="28">SUMIFS(M22,V22,"*"&amp;$BB$1&amp;"*",U22,"CSA")</f>
        <v>0</v>
      </c>
      <c r="AR22" s="18">
        <f t="shared" ref="AR22" si="29">SUMIFS(N22,V22,"*"&amp;$BB$1&amp;"*",U22,"USA")</f>
        <v>0</v>
      </c>
      <c r="AS22" s="18">
        <f t="shared" ref="AS22" si="30">SUMIFS(M22,X22,"*"&amp;$BB$1&amp;"*",W22,"CSA")</f>
        <v>0</v>
      </c>
      <c r="AT22" s="18">
        <f t="shared" ref="AT22" si="31">SUMIFS(N22,X22,"*"&amp;$BB$1&amp;"*",W22,"USA")</f>
        <v>0</v>
      </c>
      <c r="AU22" s="18">
        <f t="shared" ref="AU22" si="32">SUMIFS(M22,Z22,"*"&amp;$BB$1&amp;"*",Y22,"CSA")</f>
        <v>0</v>
      </c>
      <c r="AV22" s="18">
        <f t="shared" ref="AV22" si="33">SUMIFS(N22,Z22,"*"&amp;$BB$1&amp;"*",Y22,"USA")</f>
        <v>0</v>
      </c>
      <c r="AW22" s="18">
        <f t="shared" ref="AW22" si="34">SUMIFS(M22,AB22,"*"&amp;$BB$1&amp;"*",AA22,"CSA")</f>
        <v>0</v>
      </c>
      <c r="AX22" s="18">
        <f t="shared" ref="AX22" si="35">SUMIFS(N22,AB22,"*"&amp;$BB$1&amp;"*",AA22,"USA")</f>
        <v>0</v>
      </c>
      <c r="AY22" s="18">
        <f t="shared" ref="AY22" si="36">SUMIFS(M22,AD22,"*"&amp;$BB$1&amp;"*",AC22,"CSA")</f>
        <v>0</v>
      </c>
      <c r="AZ22" s="18">
        <f t="shared" ref="AZ22" si="37">SUMIFS(N22,AD22,"*"&amp;$BB$1&amp;"*",AC22,"USA")</f>
        <v>0</v>
      </c>
    </row>
    <row r="23" spans="1:75" x14ac:dyDescent="0.25">
      <c r="A23" s="62">
        <v>18764</v>
      </c>
      <c r="B23" s="16">
        <v>42163</v>
      </c>
      <c r="C23" t="s">
        <v>63</v>
      </c>
      <c r="D23" t="s">
        <v>240</v>
      </c>
      <c r="E23" t="s">
        <v>64</v>
      </c>
      <c r="F23" t="s">
        <v>264</v>
      </c>
      <c r="G23" t="s">
        <v>263</v>
      </c>
      <c r="H23" s="61" t="s">
        <v>294</v>
      </c>
      <c r="I23" t="s">
        <v>69</v>
      </c>
      <c r="J23" s="14">
        <v>7</v>
      </c>
      <c r="K23" s="14" t="s">
        <v>63</v>
      </c>
      <c r="L23" t="s">
        <v>3</v>
      </c>
      <c r="M23" s="14">
        <v>2.96</v>
      </c>
      <c r="N23" s="14">
        <v>1.54</v>
      </c>
      <c r="P23" s="21"/>
      <c r="AE23" s="20"/>
      <c r="AH23" s="17">
        <f t="shared" si="17"/>
        <v>2.96</v>
      </c>
      <c r="AI23" s="18">
        <f t="shared" si="0"/>
        <v>2.96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18880</v>
      </c>
      <c r="B24" s="16">
        <v>42274</v>
      </c>
      <c r="C24" t="s">
        <v>63</v>
      </c>
      <c r="D24" t="s">
        <v>240</v>
      </c>
      <c r="E24" t="s">
        <v>64</v>
      </c>
      <c r="F24" t="s">
        <v>265</v>
      </c>
      <c r="G24" t="s">
        <v>258</v>
      </c>
      <c r="H24" s="61" t="s">
        <v>295</v>
      </c>
      <c r="I24" t="s">
        <v>69</v>
      </c>
      <c r="J24" s="14">
        <v>21</v>
      </c>
      <c r="K24" s="14" t="s">
        <v>63</v>
      </c>
      <c r="L24" t="s">
        <v>3</v>
      </c>
      <c r="M24" s="14">
        <v>6.88</v>
      </c>
      <c r="N24" s="14">
        <v>4.62</v>
      </c>
      <c r="P24" s="21"/>
      <c r="AE24" s="20"/>
      <c r="AH24" s="17">
        <f t="shared" si="17"/>
        <v>6.88</v>
      </c>
      <c r="AI24" s="18">
        <f t="shared" si="0"/>
        <v>6.88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18883</v>
      </c>
      <c r="B25" s="16">
        <v>42280</v>
      </c>
      <c r="C25" t="s">
        <v>63</v>
      </c>
      <c r="D25" t="s">
        <v>240</v>
      </c>
      <c r="E25" t="s">
        <v>64</v>
      </c>
      <c r="F25" t="s">
        <v>254</v>
      </c>
      <c r="G25" t="s">
        <v>256</v>
      </c>
      <c r="H25" s="63" t="s">
        <v>296</v>
      </c>
      <c r="I25" t="s">
        <v>83</v>
      </c>
      <c r="J25" s="14">
        <v>10</v>
      </c>
      <c r="K25" s="14" t="s">
        <v>64</v>
      </c>
      <c r="L25" t="s">
        <v>3</v>
      </c>
      <c r="M25" s="14">
        <v>2.2000000000000002</v>
      </c>
      <c r="N25" s="14">
        <v>3.8</v>
      </c>
      <c r="O25" t="s">
        <v>63</v>
      </c>
      <c r="P25" s="21" t="s">
        <v>248</v>
      </c>
      <c r="Q25" t="s">
        <v>64</v>
      </c>
      <c r="R25" t="s">
        <v>266</v>
      </c>
      <c r="S25" t="s">
        <v>250</v>
      </c>
      <c r="U25" t="s">
        <v>250</v>
      </c>
      <c r="W25" t="s">
        <v>250</v>
      </c>
      <c r="AE25" s="20"/>
      <c r="AH25" s="17">
        <f t="shared" si="17"/>
        <v>2.2000000000000002</v>
      </c>
      <c r="AI25" s="18">
        <f t="shared" si="0"/>
        <v>2.2000000000000002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19210</v>
      </c>
      <c r="B26" s="16">
        <v>42655</v>
      </c>
      <c r="C26" t="s">
        <v>63</v>
      </c>
      <c r="D26" t="s">
        <v>240</v>
      </c>
      <c r="E26" t="s">
        <v>64</v>
      </c>
      <c r="F26" t="s">
        <v>267</v>
      </c>
      <c r="G26" t="s">
        <v>242</v>
      </c>
      <c r="H26" s="63" t="s">
        <v>297</v>
      </c>
      <c r="I26" t="s">
        <v>83</v>
      </c>
      <c r="J26" s="14">
        <v>28</v>
      </c>
      <c r="K26" s="14" t="s">
        <v>63</v>
      </c>
      <c r="L26" t="s">
        <v>3</v>
      </c>
      <c r="M26" s="14">
        <v>8.84</v>
      </c>
      <c r="N26" s="14">
        <v>6.16</v>
      </c>
      <c r="O26" t="s">
        <v>63</v>
      </c>
      <c r="P26" s="21" t="s">
        <v>248</v>
      </c>
      <c r="Q26" t="s">
        <v>64</v>
      </c>
      <c r="R26" t="s">
        <v>268</v>
      </c>
      <c r="S26" t="s">
        <v>250</v>
      </c>
      <c r="U26" t="s">
        <v>250</v>
      </c>
      <c r="W26" t="s">
        <v>250</v>
      </c>
      <c r="AH26" s="17">
        <f t="shared" si="17"/>
        <v>8.84</v>
      </c>
      <c r="AI26" s="18">
        <f t="shared" si="0"/>
        <v>8.84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19323</v>
      </c>
      <c r="B27" s="16">
        <v>42846</v>
      </c>
      <c r="C27" t="s">
        <v>63</v>
      </c>
      <c r="D27" t="s">
        <v>240</v>
      </c>
      <c r="E27" t="s">
        <v>64</v>
      </c>
      <c r="F27" t="s">
        <v>267</v>
      </c>
      <c r="G27" t="s">
        <v>253</v>
      </c>
      <c r="H27" s="63" t="s">
        <v>298</v>
      </c>
      <c r="I27" t="s">
        <v>83</v>
      </c>
      <c r="J27" s="14">
        <v>1</v>
      </c>
      <c r="K27" s="14" t="s">
        <v>250</v>
      </c>
      <c r="L27" t="s">
        <v>5</v>
      </c>
      <c r="M27" s="14">
        <v>0.25</v>
      </c>
      <c r="N27" s="14">
        <v>0.25</v>
      </c>
      <c r="O27" t="s">
        <v>63</v>
      </c>
      <c r="P27" s="21" t="s">
        <v>248</v>
      </c>
      <c r="Q27" t="s">
        <v>64</v>
      </c>
      <c r="R27" t="s">
        <v>268</v>
      </c>
      <c r="S27" t="s">
        <v>250</v>
      </c>
      <c r="U27" t="s">
        <v>250</v>
      </c>
      <c r="W27" t="s">
        <v>250</v>
      </c>
      <c r="AH27" s="17">
        <f t="shared" si="17"/>
        <v>0.25</v>
      </c>
      <c r="AI27" s="18">
        <f t="shared" si="0"/>
        <v>0.25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38">SUM(BI27:BQ27)</f>
        <v>0</v>
      </c>
      <c r="BT27">
        <f>BR34-BT25-BT26-BT28-BT29</f>
        <v>0</v>
      </c>
      <c r="BU27" t="s">
        <v>82</v>
      </c>
      <c r="BV27" cm="1">
        <f t="array" ref="BV27">SUMPRODUCT(--EXACT($BW$27,$I$2:$I$4276))</f>
        <v>0</v>
      </c>
      <c r="BW27" t="s">
        <v>86</v>
      </c>
    </row>
    <row r="28" spans="1:75" x14ac:dyDescent="0.25">
      <c r="A28" s="62">
        <v>20087</v>
      </c>
      <c r="B28" s="16">
        <v>43842</v>
      </c>
      <c r="C28" t="s">
        <v>63</v>
      </c>
      <c r="D28" t="s">
        <v>240</v>
      </c>
      <c r="E28" t="s">
        <v>64</v>
      </c>
      <c r="F28" t="s">
        <v>269</v>
      </c>
      <c r="G28" t="s">
        <v>242</v>
      </c>
      <c r="H28" s="61" t="s">
        <v>270</v>
      </c>
      <c r="I28" t="s">
        <v>69</v>
      </c>
      <c r="J28" s="14">
        <v>23</v>
      </c>
      <c r="K28" s="14" t="s">
        <v>250</v>
      </c>
      <c r="L28" t="s">
        <v>5</v>
      </c>
      <c r="M28" s="14">
        <v>5.75</v>
      </c>
      <c r="N28" s="14">
        <v>5.75</v>
      </c>
      <c r="P28" s="21"/>
      <c r="AH28" s="17">
        <f t="shared" si="17"/>
        <v>5.75</v>
      </c>
      <c r="AI28" s="18">
        <f t="shared" si="0"/>
        <v>5.75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38"/>
        <v>0</v>
      </c>
      <c r="BT28">
        <f>SUM(BR27,BR32)</f>
        <v>0</v>
      </c>
      <c r="BU28" t="s">
        <v>14</v>
      </c>
    </row>
    <row r="29" spans="1:75" x14ac:dyDescent="0.25">
      <c r="A29" s="62">
        <v>20655</v>
      </c>
      <c r="B29" s="16">
        <v>44093</v>
      </c>
      <c r="C29" t="s">
        <v>63</v>
      </c>
      <c r="D29" t="s">
        <v>240</v>
      </c>
      <c r="E29" t="s">
        <v>64</v>
      </c>
      <c r="F29" t="s">
        <v>271</v>
      </c>
      <c r="G29" t="s">
        <v>272</v>
      </c>
      <c r="H29" s="63" t="s">
        <v>299</v>
      </c>
      <c r="I29" t="s">
        <v>69</v>
      </c>
      <c r="J29" s="14">
        <v>5</v>
      </c>
      <c r="K29" s="14" t="s">
        <v>250</v>
      </c>
      <c r="L29" t="s">
        <v>5</v>
      </c>
      <c r="M29" s="14">
        <v>1.25</v>
      </c>
      <c r="N29" s="14">
        <v>1.25</v>
      </c>
      <c r="P29" s="21"/>
      <c r="AH29" s="17">
        <f t="shared" si="17"/>
        <v>1.25</v>
      </c>
      <c r="AI29" s="18">
        <f t="shared" si="0"/>
        <v>1.25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21303</v>
      </c>
      <c r="B30" s="16">
        <v>44382</v>
      </c>
      <c r="C30" t="s">
        <v>63</v>
      </c>
      <c r="D30" t="s">
        <v>240</v>
      </c>
      <c r="E30" t="s">
        <v>64</v>
      </c>
      <c r="F30" t="s">
        <v>273</v>
      </c>
      <c r="G30" t="s">
        <v>242</v>
      </c>
      <c r="H30" s="63" t="s">
        <v>283</v>
      </c>
      <c r="I30" t="s">
        <v>69</v>
      </c>
      <c r="J30" s="14">
        <v>31</v>
      </c>
      <c r="K30" s="14" t="s">
        <v>63</v>
      </c>
      <c r="L30" t="s">
        <v>3</v>
      </c>
      <c r="M30" s="14">
        <v>9.68</v>
      </c>
      <c r="N30" s="14">
        <v>6.82</v>
      </c>
      <c r="P30" s="21"/>
      <c r="AH30" s="17">
        <f t="shared" si="17"/>
        <v>9.68</v>
      </c>
      <c r="AI30" s="18">
        <f t="shared" si="0"/>
        <v>9.68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21322</v>
      </c>
      <c r="B31" s="16">
        <v>44387</v>
      </c>
      <c r="C31" t="s">
        <v>63</v>
      </c>
      <c r="D31" t="s">
        <v>240</v>
      </c>
      <c r="E31" t="s">
        <v>64</v>
      </c>
      <c r="F31" t="s">
        <v>274</v>
      </c>
      <c r="G31" t="s">
        <v>242</v>
      </c>
      <c r="H31" s="63" t="s">
        <v>300</v>
      </c>
      <c r="I31" t="s">
        <v>68</v>
      </c>
      <c r="J31" s="14">
        <v>17</v>
      </c>
      <c r="K31" s="14" t="s">
        <v>63</v>
      </c>
      <c r="L31" t="s">
        <v>3</v>
      </c>
      <c r="M31" s="14">
        <v>2.88</v>
      </c>
      <c r="N31" s="14">
        <v>1.87</v>
      </c>
      <c r="P31" s="21"/>
      <c r="AH31" s="17">
        <f t="shared" si="17"/>
        <v>2.88</v>
      </c>
      <c r="AI31" s="18">
        <f t="shared" si="0"/>
        <v>2.88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39">SUM(BH31:BQ31)</f>
        <v>0</v>
      </c>
    </row>
    <row r="32" spans="1:75" x14ac:dyDescent="0.25">
      <c r="A32" s="62">
        <v>21396</v>
      </c>
      <c r="B32" s="16">
        <v>44407</v>
      </c>
      <c r="C32" t="s">
        <v>63</v>
      </c>
      <c r="D32" t="s">
        <v>240</v>
      </c>
      <c r="E32" t="s">
        <v>64</v>
      </c>
      <c r="F32" t="s">
        <v>271</v>
      </c>
      <c r="G32" t="s">
        <v>244</v>
      </c>
      <c r="H32" s="64" t="s">
        <v>301</v>
      </c>
      <c r="I32" t="s">
        <v>69</v>
      </c>
      <c r="J32" s="14">
        <v>29</v>
      </c>
      <c r="K32" s="14" t="s">
        <v>63</v>
      </c>
      <c r="L32" t="s">
        <v>3</v>
      </c>
      <c r="M32" s="14">
        <v>9.1199999999999992</v>
      </c>
      <c r="N32" s="14">
        <v>6.38</v>
      </c>
      <c r="P32" s="21"/>
      <c r="AH32" s="17">
        <f t="shared" si="17"/>
        <v>9.1199999999999992</v>
      </c>
      <c r="AI32" s="18">
        <f t="shared" si="0"/>
        <v>9.1199999999999992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39"/>
        <v>0</v>
      </c>
    </row>
    <row r="33" spans="1:75" x14ac:dyDescent="0.25">
      <c r="A33" s="62">
        <v>21528</v>
      </c>
      <c r="B33" s="16">
        <v>44479</v>
      </c>
      <c r="C33" t="s">
        <v>63</v>
      </c>
      <c r="D33" t="s">
        <v>240</v>
      </c>
      <c r="E33" t="s">
        <v>64</v>
      </c>
      <c r="F33" t="s">
        <v>275</v>
      </c>
      <c r="G33" t="s">
        <v>258</v>
      </c>
      <c r="H33" s="63" t="s">
        <v>302</v>
      </c>
      <c r="I33" t="s">
        <v>68</v>
      </c>
      <c r="J33" s="14">
        <v>3</v>
      </c>
      <c r="K33" s="14" t="s">
        <v>64</v>
      </c>
      <c r="L33" t="s">
        <v>4</v>
      </c>
      <c r="M33" s="14">
        <v>0.36</v>
      </c>
      <c r="N33" s="14">
        <v>0.89</v>
      </c>
      <c r="P33" s="21"/>
      <c r="AH33" s="17">
        <f t="shared" si="17"/>
        <v>0.36</v>
      </c>
      <c r="AI33" s="18">
        <f t="shared" si="0"/>
        <v>0.36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39"/>
        <v>0</v>
      </c>
    </row>
    <row r="34" spans="1:75" x14ac:dyDescent="0.25">
      <c r="A34" s="62">
        <v>22235</v>
      </c>
      <c r="B34" s="16">
        <v>44796</v>
      </c>
      <c r="C34" t="s">
        <v>63</v>
      </c>
      <c r="D34" t="s">
        <v>240</v>
      </c>
      <c r="E34" t="s">
        <v>64</v>
      </c>
      <c r="F34" t="s">
        <v>276</v>
      </c>
      <c r="G34" t="s">
        <v>258</v>
      </c>
      <c r="H34" s="61" t="s">
        <v>303</v>
      </c>
      <c r="I34" t="s">
        <v>69</v>
      </c>
      <c r="J34" s="14">
        <v>20</v>
      </c>
      <c r="K34" s="14" t="s">
        <v>250</v>
      </c>
      <c r="L34" t="s">
        <v>5</v>
      </c>
      <c r="M34" s="14">
        <v>5</v>
      </c>
      <c r="N34" s="14">
        <v>5</v>
      </c>
      <c r="P34" s="21"/>
      <c r="AH34" s="17">
        <f t="shared" si="17"/>
        <v>5</v>
      </c>
      <c r="AI34" s="18">
        <f t="shared" si="0"/>
        <v>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22256</v>
      </c>
      <c r="B35" s="16">
        <v>44810</v>
      </c>
      <c r="C35" t="s">
        <v>63</v>
      </c>
      <c r="D35" t="s">
        <v>240</v>
      </c>
      <c r="E35" t="s">
        <v>64</v>
      </c>
      <c r="F35" t="s">
        <v>262</v>
      </c>
      <c r="G35" t="s">
        <v>277</v>
      </c>
      <c r="H35" s="61" t="s">
        <v>278</v>
      </c>
      <c r="I35" t="s">
        <v>69</v>
      </c>
      <c r="J35" s="14">
        <v>25</v>
      </c>
      <c r="K35" s="14" t="s">
        <v>63</v>
      </c>
      <c r="L35" t="s">
        <v>3</v>
      </c>
      <c r="M35" s="14">
        <v>8</v>
      </c>
      <c r="N35" s="14">
        <v>5.5</v>
      </c>
      <c r="P35" s="21"/>
      <c r="AH35" s="17">
        <f t="shared" si="17"/>
        <v>8</v>
      </c>
      <c r="AI35" s="18">
        <f t="shared" si="0"/>
        <v>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22330</v>
      </c>
      <c r="B36" s="16">
        <v>44850</v>
      </c>
      <c r="C36" t="s">
        <v>63</v>
      </c>
      <c r="D36" t="s">
        <v>240</v>
      </c>
      <c r="E36" t="s">
        <v>64</v>
      </c>
      <c r="F36" t="s">
        <v>279</v>
      </c>
      <c r="G36" t="s">
        <v>277</v>
      </c>
      <c r="H36" s="61" t="s">
        <v>280</v>
      </c>
      <c r="I36" t="s">
        <v>69</v>
      </c>
      <c r="J36" s="14">
        <v>12</v>
      </c>
      <c r="K36" s="14" t="s">
        <v>63</v>
      </c>
      <c r="L36" t="s">
        <v>3</v>
      </c>
      <c r="M36" s="14">
        <v>4.3599999999999994</v>
      </c>
      <c r="N36" s="14">
        <v>2.64</v>
      </c>
      <c r="P36" s="21"/>
      <c r="AH36" s="17">
        <f t="shared" si="17"/>
        <v>4.3599999999999994</v>
      </c>
      <c r="AI36" s="18">
        <f t="shared" si="0"/>
        <v>4.3599999999999994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22456</v>
      </c>
      <c r="B37" s="16">
        <v>44917</v>
      </c>
      <c r="C37" t="s">
        <v>63</v>
      </c>
      <c r="D37" t="s">
        <v>274</v>
      </c>
      <c r="E37" t="s">
        <v>64</v>
      </c>
      <c r="F37" t="s">
        <v>240</v>
      </c>
      <c r="G37" t="s">
        <v>246</v>
      </c>
      <c r="H37" s="63" t="s">
        <v>310</v>
      </c>
      <c r="I37" t="s">
        <v>83</v>
      </c>
      <c r="J37" s="14">
        <v>21</v>
      </c>
      <c r="K37" s="14" t="s">
        <v>64</v>
      </c>
      <c r="L37" t="s">
        <v>3</v>
      </c>
      <c r="M37" s="14">
        <v>4.62</v>
      </c>
      <c r="N37" s="14">
        <v>6.88</v>
      </c>
      <c r="O37" t="s">
        <v>63</v>
      </c>
      <c r="P37" s="21" t="s">
        <v>311</v>
      </c>
      <c r="Q37" t="s">
        <v>64</v>
      </c>
      <c r="R37" t="s">
        <v>248</v>
      </c>
      <c r="S37" t="s">
        <v>250</v>
      </c>
      <c r="U37" t="s">
        <v>250</v>
      </c>
      <c r="W37" t="s">
        <v>250</v>
      </c>
      <c r="Y37" t="s">
        <v>250</v>
      </c>
      <c r="AH37" s="17">
        <f t="shared" si="17"/>
        <v>6.88</v>
      </c>
      <c r="AI37" s="18">
        <f t="shared" si="0"/>
        <v>0</v>
      </c>
      <c r="AJ37" s="18">
        <f t="shared" si="1"/>
        <v>6.88</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489</v>
      </c>
      <c r="BE37" t="s">
        <v>69</v>
      </c>
      <c r="BV37" cm="1">
        <f t="array" ref="BV37">SUMPRODUCT(--EXACT($BW$37,$I$2:$I$4276))</f>
        <v>1</v>
      </c>
      <c r="BW37" t="s">
        <v>65</v>
      </c>
    </row>
    <row r="38" spans="1:75" x14ac:dyDescent="0.25">
      <c r="A38" s="62">
        <v>22507</v>
      </c>
      <c r="B38" s="16">
        <v>44955</v>
      </c>
      <c r="C38" t="s">
        <v>63</v>
      </c>
      <c r="D38" t="s">
        <v>240</v>
      </c>
      <c r="E38" t="s">
        <v>64</v>
      </c>
      <c r="F38" t="s">
        <v>281</v>
      </c>
      <c r="G38" t="s">
        <v>282</v>
      </c>
      <c r="H38" s="61" t="s">
        <v>304</v>
      </c>
      <c r="I38" t="s">
        <v>69</v>
      </c>
      <c r="J38" s="14">
        <v>20</v>
      </c>
      <c r="K38" s="14" t="s">
        <v>63</v>
      </c>
      <c r="L38" t="s">
        <v>3</v>
      </c>
      <c r="M38" s="14">
        <v>6.6</v>
      </c>
      <c r="N38" s="14">
        <v>4.4000000000000004</v>
      </c>
      <c r="P38" s="21"/>
      <c r="AH38" s="17">
        <f t="shared" si="17"/>
        <v>6.6</v>
      </c>
      <c r="AI38" s="18">
        <f t="shared" si="0"/>
        <v>6.6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58</v>
      </c>
      <c r="BE38" t="s">
        <v>68</v>
      </c>
    </row>
    <row r="39" spans="1:75" x14ac:dyDescent="0.25">
      <c r="A39" s="101">
        <v>23447</v>
      </c>
      <c r="B39" s="16">
        <v>45839</v>
      </c>
      <c r="C39" t="s">
        <v>63</v>
      </c>
      <c r="D39" t="s">
        <v>240</v>
      </c>
      <c r="E39" t="s">
        <v>64</v>
      </c>
      <c r="F39" t="s">
        <v>348</v>
      </c>
      <c r="G39" t="s">
        <v>246</v>
      </c>
      <c r="H39" s="61" t="s">
        <v>349</v>
      </c>
      <c r="I39" t="s">
        <v>68</v>
      </c>
      <c r="J39" s="14">
        <v>23</v>
      </c>
      <c r="K39" s="14" t="s">
        <v>63</v>
      </c>
      <c r="L39" t="s">
        <v>3</v>
      </c>
      <c r="M39" s="14">
        <v>3.7199999999999998</v>
      </c>
      <c r="N39" s="14">
        <v>2.5300000000000002</v>
      </c>
      <c r="AH39" s="17">
        <f t="shared" si="17"/>
        <v>3.7199999999999998</v>
      </c>
      <c r="AI39" s="18">
        <f t="shared" si="0"/>
        <v>3.7199999999999998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388</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4</v>
      </c>
      <c r="BE41" t="s">
        <v>65</v>
      </c>
      <c r="BV41">
        <f>SUM(BN3,BN8,BV14,BV27,BV37)</f>
        <v>38</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939</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40">SUMIFS(M66,D66,"*"&amp;$BB$1&amp;"*")</f>
        <v>0</v>
      </c>
      <c r="AJ66" s="18">
        <f t="shared" ref="AJ66:AJ129" si="41">SUMIFS(N66,F66,"*"&amp;$BB$1&amp;"*")</f>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40"/>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40"/>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40"/>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40"/>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40"/>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40"/>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40"/>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40"/>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40"/>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40"/>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40"/>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40"/>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40"/>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40"/>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40"/>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40"/>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40"/>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40"/>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40"/>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40"/>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40"/>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40"/>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40"/>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40"/>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40"/>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40"/>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40"/>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40"/>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40"/>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40"/>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40"/>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40"/>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40"/>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40"/>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40"/>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40"/>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40"/>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40"/>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40"/>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40"/>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40"/>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40"/>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40"/>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40"/>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40"/>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40"/>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40"/>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40"/>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40"/>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40"/>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40"/>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40"/>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40"/>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40"/>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40"/>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40"/>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si="40"/>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40"/>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40"/>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40"/>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40"/>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40"/>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40"/>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ref="AI130:AI193" si="59">SUMIFS(M130,D130,"*"&amp;$BB$1&amp;"*")</f>
        <v>0</v>
      </c>
      <c r="AJ130" s="18">
        <f t="shared" ref="AJ130:AJ193" si="60">SUMIFS(N130,F130,"*"&amp;$BB$1&amp;"*")</f>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si="59"/>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59"/>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59"/>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59"/>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59"/>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59"/>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59"/>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ref="AI194:AI257" si="78">SUMIFS(M194,D194,"*"&amp;$BB$1&amp;"*")</f>
        <v>0</v>
      </c>
      <c r="AJ194" s="18">
        <f t="shared" ref="AJ194:AJ257" si="79">SUMIFS(N194,F194,"*"&amp;$BB$1&amp;"*")</f>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ref="AI258:AI321" si="97">SUMIFS(M258,D258,"*"&amp;$BB$1&amp;"*")</f>
        <v>0</v>
      </c>
      <c r="AJ258" s="18">
        <f t="shared" ref="AJ258:AJ321" si="98">SUMIFS(N258,F258,"*"&amp;$BB$1&amp;"*")</f>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ref="AI322:AI385" si="116">SUMIFS(M322,D322,"*"&amp;$BB$1&amp;"*")</f>
        <v>0</v>
      </c>
      <c r="AJ322" s="18">
        <f t="shared" ref="AJ322:AJ385" si="117">SUMIFS(N322,F322,"*"&amp;$BB$1&amp;"*")</f>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ref="AI386:AI449" si="135">SUMIFS(M386,D386,"*"&amp;$BB$1&amp;"*")</f>
        <v>0</v>
      </c>
      <c r="AJ386" s="18">
        <f t="shared" ref="AJ386:AJ449" si="136">SUMIFS(N386,F386,"*"&amp;$BB$1&amp;"*")</f>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ref="AI450:AI513" si="154">SUMIFS(M450,D450,"*"&amp;$BB$1&amp;"*")</f>
        <v>0</v>
      </c>
      <c r="AJ450" s="18">
        <f t="shared" ref="AJ450:AJ513" si="155">SUMIFS(N450,F450,"*"&amp;$BB$1&amp;"*")</f>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ref="AI514:AI577" si="173">SUMIFS(M514,D514,"*"&amp;$BB$1&amp;"*")</f>
        <v>0</v>
      </c>
      <c r="AJ514" s="18">
        <f t="shared" ref="AJ514:AJ577" si="174">SUMIFS(N514,F514,"*"&amp;$BB$1&amp;"*")</f>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ref="AI578:AI641" si="192">SUMIFS(M578,D578,"*"&amp;$BB$1&amp;"*")</f>
        <v>0</v>
      </c>
      <c r="AJ578" s="18">
        <f t="shared" ref="AJ578:AJ641" si="193">SUMIFS(N578,F578,"*"&amp;$BB$1&amp;"*")</f>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ref="AI642:AI705" si="211">SUMIFS(M642,D642,"*"&amp;$BB$1&amp;"*")</f>
        <v>0</v>
      </c>
      <c r="AJ642" s="18">
        <f t="shared" ref="AJ642:AJ705" si="212">SUMIFS(N642,F642,"*"&amp;$BB$1&amp;"*")</f>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ref="AI706:AI769" si="230">SUMIFS(M706,D706,"*"&amp;$BB$1&amp;"*")</f>
        <v>0</v>
      </c>
      <c r="AJ706" s="18">
        <f t="shared" ref="AJ706:AJ769" si="231">SUMIFS(N706,F706,"*"&amp;$BB$1&amp;"*")</f>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ref="AI770:AI833" si="249">SUMIFS(M770,D770,"*"&amp;$BB$1&amp;"*")</f>
        <v>0</v>
      </c>
      <c r="AJ770" s="18">
        <f t="shared" ref="AJ770:AJ833" si="250">SUMIFS(N770,F770,"*"&amp;$BB$1&amp;"*")</f>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ref="AI834:AI897" si="268">SUMIFS(M834,D834,"*"&amp;$BB$1&amp;"*")</f>
        <v>0</v>
      </c>
      <c r="AJ834" s="18">
        <f t="shared" ref="AJ834:AJ897" si="269">SUMIFS(N834,F834,"*"&amp;$BB$1&amp;"*")</f>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ref="AI898:AI961" si="287">SUMIFS(M898,D898,"*"&amp;$BB$1&amp;"*")</f>
        <v>0</v>
      </c>
      <c r="AJ898" s="18">
        <f t="shared" ref="AJ898:AJ961" si="288">SUMIFS(N898,F898,"*"&amp;$BB$1&amp;"*")</f>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ref="AI962:AI1025" si="306">SUMIFS(M962,D962,"*"&amp;$BB$1&amp;"*")</f>
        <v>0</v>
      </c>
      <c r="AJ962" s="18">
        <f t="shared" ref="AJ962:AJ1025" si="307">SUMIFS(N962,F962,"*"&amp;$BB$1&amp;"*")</f>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ref="AI1026:AI1089" si="325">SUMIFS(M1026,D1026,"*"&amp;$BB$1&amp;"*")</f>
        <v>0</v>
      </c>
      <c r="AJ1026" s="18">
        <f t="shared" ref="AJ1026:AJ1089" si="326">SUMIFS(N1026,F1026,"*"&amp;$BB$1&amp;"*")</f>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ref="AI1090:AI1153" si="344">SUMIFS(M1090,D1090,"*"&amp;$BB$1&amp;"*")</f>
        <v>0</v>
      </c>
      <c r="AJ1090" s="18">
        <f t="shared" ref="AJ1090:AJ1153" si="345">SUMIFS(N1090,F1090,"*"&amp;$BB$1&amp;"*")</f>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ref="AI1154:AI1217" si="363">SUMIFS(M1154,D1154,"*"&amp;$BB$1&amp;"*")</f>
        <v>0</v>
      </c>
      <c r="AJ1154" s="18">
        <f t="shared" ref="AJ1154:AJ1217" si="364">SUMIFS(N1154,F1154,"*"&amp;$BB$1&amp;"*")</f>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ref="AI1218:AI1281" si="382">SUMIFS(M1218,D1218,"*"&amp;$BB$1&amp;"*")</f>
        <v>0</v>
      </c>
      <c r="AJ1218" s="18">
        <f t="shared" ref="AJ1218:AJ1281" si="383">SUMIFS(N1218,F1218,"*"&amp;$BB$1&amp;"*")</f>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ref="AI1282:AI1345" si="401">SUMIFS(M1282,D1282,"*"&amp;$BB$1&amp;"*")</f>
        <v>0</v>
      </c>
      <c r="AJ1282" s="18">
        <f t="shared" ref="AJ1282:AJ1345" si="402">SUMIFS(N1282,F1282,"*"&amp;$BB$1&amp;"*")</f>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ref="AI1346:AI1409" si="420">SUMIFS(M1346,D1346,"*"&amp;$BB$1&amp;"*")</f>
        <v>0</v>
      </c>
      <c r="AJ1346" s="18">
        <f t="shared" ref="AJ1346:AJ1409" si="421">SUMIFS(N1346,F1346,"*"&amp;$BB$1&amp;"*")</f>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ref="AI1410:AI1473" si="439">SUMIFS(M1410,D1410,"*"&amp;$BB$1&amp;"*")</f>
        <v>0</v>
      </c>
      <c r="AJ1410" s="18">
        <f t="shared" ref="AJ1410:AJ1473" si="440">SUMIFS(N1410,F1410,"*"&amp;$BB$1&amp;"*")</f>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ref="AI1474:AI1500" si="458">SUMIFS(M1474,D1474,"*"&amp;$BB$1&amp;"*")</f>
        <v>0</v>
      </c>
      <c r="AJ1474" s="18">
        <f t="shared" ref="AJ1474:AJ1500" si="459">SUMIFS(N1474,F1474,"*"&amp;$BB$1&amp;"*")</f>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sortState xmlns:xlrd2="http://schemas.microsoft.com/office/spreadsheetml/2017/richdata2" ref="A2:AD1500">
    <sortCondition ref="A2:A1500"/>
  </sortState>
  <conditionalFormatting sqref="B2:G2 I2:X2 B3:X5 B6:G6 I6:X6 B7:X7 B8:G14 I8:X14 B15:X15 B16:G20 I16:X20 B21:X21 B22:G22 I22:X22 B23:X23 B24:G24 I24:X24 B25:X27 I28:X28">
    <cfRule type="containsText" dxfId="18" priority="23" operator="containsText" text=", USA">
      <formula>NOT(ISERROR(SEARCH(", USA",B2)))</formula>
    </cfRule>
    <cfRule type="containsText" dxfId="17" priority="24" operator="containsText" text=", CSA">
      <formula>NOT(ISERROR(SEARCH(", CSA",B2)))</formula>
    </cfRule>
  </conditionalFormatting>
  <conditionalFormatting sqref="B28:G31 I29:Z31">
    <cfRule type="containsText" dxfId="16" priority="15" operator="containsText" text=", USA">
      <formula>NOT(ISERROR(SEARCH(", USA",B28)))</formula>
    </cfRule>
    <cfRule type="containsText" dxfId="15" priority="16" operator="containsText" text=", CSA">
      <formula>NOT(ISERROR(SEARCH(", CSA",B28)))</formula>
    </cfRule>
  </conditionalFormatting>
  <conditionalFormatting sqref="B33:G36 I36:AB36">
    <cfRule type="containsText" dxfId="14" priority="7" operator="containsText" text=", USA">
      <formula>NOT(ISERROR(SEARCH(", USA",B33)))</formula>
    </cfRule>
    <cfRule type="containsText" dxfId="13" priority="8" operator="containsText" text=", CSA">
      <formula>NOT(ISERROR(SEARCH(", CSA",B33)))</formula>
    </cfRule>
  </conditionalFormatting>
  <conditionalFormatting sqref="B32:Z32">
    <cfRule type="containsText" dxfId="12" priority="13" operator="containsText" text=", USA">
      <formula>NOT(ISERROR(SEARCH(", USA",B32)))</formula>
    </cfRule>
    <cfRule type="containsText" dxfId="11" priority="14" operator="containsText" text=", CSA">
      <formula>NOT(ISERROR(SEARCH(", CSA",B32)))</formula>
    </cfRule>
  </conditionalFormatting>
  <conditionalFormatting sqref="B37:AD38">
    <cfRule type="containsText" dxfId="10" priority="3" operator="containsText" text=", USA">
      <formula>NOT(ISERROR(SEARCH(", USA",B37)))</formula>
    </cfRule>
    <cfRule type="containsText" dxfId="9" priority="4" operator="containsText" text=", CSA">
      <formula>NOT(ISERROR(SEARCH(", CSA",B37)))</formula>
    </cfRule>
  </conditionalFormatting>
  <conditionalFormatting sqref="I33:AD35">
    <cfRule type="containsText" dxfId="8" priority="9" operator="containsText" text=", USA">
      <formula>NOT(ISERROR(SEARCH(", USA",I33)))</formula>
    </cfRule>
    <cfRule type="containsText" dxfId="7" priority="10" operator="containsText" text=", CSA">
      <formula>NOT(ISERROR(SEARCH(", CSA",I33)))</formula>
    </cfRule>
  </conditionalFormatting>
  <conditionalFormatting sqref="AI2:AZ1048576">
    <cfRule type="cellIs" dxfId="6" priority="49" operator="greaterThan">
      <formula>0</formula>
    </cfRule>
  </conditionalFormatting>
  <conditionalFormatting sqref="B39:G39 I39:N39">
    <cfRule type="containsText" dxfId="2" priority="1" operator="containsText" text=", USA">
      <formula>NOT(ISERROR(SEARCH(", USA",B39)))</formula>
    </cfRule>
    <cfRule type="containsText" dxfId="3" priority="2" operator="containsText" text=", CSA">
      <formula>NOT(ISERROR(SEARCH(", CSA",B39)))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Giovanni Boffi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2025-07-29T01:43:43Z</dcterms:modified>
</cp:coreProperties>
</file>